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pagupt\Downloads\DCCA_TT_Analysis\R5-23xxxx_38.903_6.5.3.5_TT_Addition\38.533 6.5.3.5 TT\"/>
    </mc:Choice>
  </mc:AlternateContent>
  <xr:revisionPtr revIDLastSave="0" documentId="13_ncr:1_{4C8B998A-4FBE-4D58-9234-031D05954AB1}" xr6:coauthVersionLast="47" xr6:coauthVersionMax="47" xr10:uidLastSave="{00000000-0000-0000-0000-000000000000}"/>
  <bookViews>
    <workbookView xWindow="-110" yWindow="-110" windowWidth="19420" windowHeight="10420" tabRatio="809" xr2:uid="{00000000-000D-0000-FFFF-FFFF00000000}"/>
  </bookViews>
  <sheets>
    <sheet name="Template" sheetId="2" r:id="rId1"/>
    <sheet name="PCell Config 1+SCell Config 1" sheetId="8" r:id="rId2"/>
    <sheet name="PCell Config 1+ SCell Config 3" sheetId="16" r:id="rId3"/>
    <sheet name="PCell Config 3 + SCell Config 3" sheetId="17" r:id="rId4"/>
    <sheet name="PCell Config 3 + SCell Config 1" sheetId="18" r:id="rId5"/>
  </sheets>
  <definedNames>
    <definedName name="_xlnm._FilterDatabase" localSheetId="1" hidden="1">'PCell Config 1+SCell Config 1'!$G$103:$I$105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6" i="18" l="1"/>
  <c r="Q96" i="18"/>
  <c r="P96" i="18"/>
  <c r="O95" i="18"/>
  <c r="N95" i="18"/>
  <c r="M95" i="18"/>
  <c r="C89" i="18"/>
  <c r="R96" i="17"/>
  <c r="Q96" i="17"/>
  <c r="P96" i="17"/>
  <c r="O95" i="17"/>
  <c r="N95" i="17"/>
  <c r="M95" i="17"/>
  <c r="C89" i="17"/>
  <c r="R96" i="16"/>
  <c r="Q96" i="16"/>
  <c r="P96" i="16"/>
  <c r="O95" i="16"/>
  <c r="N95" i="16"/>
  <c r="M95" i="16"/>
  <c r="C89" i="16"/>
  <c r="R96" i="8"/>
  <c r="Q96" i="8"/>
  <c r="P96" i="8"/>
  <c r="O95" i="8"/>
  <c r="N95" i="8"/>
  <c r="M95" i="8"/>
  <c r="C89" i="8"/>
  <c r="D89" i="8"/>
  <c r="Y123" i="18"/>
  <c r="Y111" i="18"/>
  <c r="Y111" i="17"/>
  <c r="Y123" i="17"/>
  <c r="Y123" i="16"/>
  <c r="Y111" i="16"/>
  <c r="Y111" i="8"/>
  <c r="Y123" i="8"/>
  <c r="Q89" i="18" l="1"/>
  <c r="P89" i="18"/>
  <c r="N89" i="18"/>
  <c r="M89" i="18"/>
  <c r="D89" i="18"/>
  <c r="P94" i="18" s="1"/>
  <c r="R86" i="18"/>
  <c r="R89" i="18" s="1"/>
  <c r="Q86" i="18"/>
  <c r="P86" i="18"/>
  <c r="O86" i="18"/>
  <c r="O89" i="18" s="1"/>
  <c r="N86" i="18"/>
  <c r="M86" i="18"/>
  <c r="I86" i="18"/>
  <c r="I89" i="18" s="1"/>
  <c r="H86" i="18"/>
  <c r="H89" i="18" s="1"/>
  <c r="G86" i="18"/>
  <c r="G89" i="18" s="1"/>
  <c r="J85" i="18"/>
  <c r="J89" i="18" s="1"/>
  <c r="D85" i="18"/>
  <c r="U75" i="18"/>
  <c r="T75" i="18"/>
  <c r="S75" i="18"/>
  <c r="P75" i="18"/>
  <c r="J75" i="18"/>
  <c r="I75" i="18"/>
  <c r="G75" i="18"/>
  <c r="E75" i="18"/>
  <c r="D75" i="18"/>
  <c r="V75" i="18" s="1"/>
  <c r="V140" i="18" s="1"/>
  <c r="U71" i="18"/>
  <c r="T71" i="18"/>
  <c r="S71" i="18"/>
  <c r="O71" i="18"/>
  <c r="M71" i="18"/>
  <c r="L71" i="18"/>
  <c r="K71" i="18"/>
  <c r="J71" i="18"/>
  <c r="G71" i="18"/>
  <c r="V71" i="18" s="1"/>
  <c r="V136" i="18" s="1"/>
  <c r="D71" i="18"/>
  <c r="R67" i="18"/>
  <c r="Q67" i="18"/>
  <c r="P67" i="18"/>
  <c r="D67" i="18"/>
  <c r="W67" i="18" s="1"/>
  <c r="W132" i="18" s="1"/>
  <c r="R63" i="18"/>
  <c r="X63" i="18" s="1"/>
  <c r="X128" i="18" s="1"/>
  <c r="P63" i="18"/>
  <c r="G62" i="18"/>
  <c r="G63" i="18" s="1"/>
  <c r="V63" i="18" s="1"/>
  <c r="V128" i="18" s="1"/>
  <c r="L59" i="18"/>
  <c r="K59" i="18"/>
  <c r="J59" i="18"/>
  <c r="V55" i="18"/>
  <c r="V120" i="18" s="1"/>
  <c r="O55" i="18"/>
  <c r="M55" i="18"/>
  <c r="L55" i="18"/>
  <c r="X55" i="18" s="1"/>
  <c r="X120" i="18" s="1"/>
  <c r="K55" i="18"/>
  <c r="J55" i="18"/>
  <c r="V51" i="18"/>
  <c r="V116" i="18" s="1"/>
  <c r="M51" i="18"/>
  <c r="L51" i="18"/>
  <c r="X51" i="18" s="1"/>
  <c r="X116" i="18" s="1"/>
  <c r="J51" i="18"/>
  <c r="F47" i="18"/>
  <c r="D47" i="18"/>
  <c r="G46" i="18"/>
  <c r="G47" i="18" s="1"/>
  <c r="V43" i="18"/>
  <c r="V108" i="18" s="1"/>
  <c r="I43" i="18"/>
  <c r="G43" i="18"/>
  <c r="D43" i="18"/>
  <c r="I39" i="18"/>
  <c r="G39" i="18"/>
  <c r="D39" i="18"/>
  <c r="P38" i="18"/>
  <c r="P39" i="18" s="1"/>
  <c r="V39" i="18" s="1"/>
  <c r="V104" i="18" s="1"/>
  <c r="R30" i="18"/>
  <c r="Q30" i="18"/>
  <c r="Q63" i="18" s="1"/>
  <c r="O30" i="18"/>
  <c r="O51" i="18" s="1"/>
  <c r="N30" i="18"/>
  <c r="N55" i="18" s="1"/>
  <c r="I30" i="18"/>
  <c r="H30" i="18"/>
  <c r="H43" i="18" s="1"/>
  <c r="R29" i="18"/>
  <c r="R75" i="18" s="1"/>
  <c r="Q29" i="18"/>
  <c r="O29" i="18"/>
  <c r="N29" i="18"/>
  <c r="I29" i="18"/>
  <c r="H29" i="18"/>
  <c r="H75" i="18" s="1"/>
  <c r="L28" i="18"/>
  <c r="K28" i="18"/>
  <c r="K51" i="18" s="1"/>
  <c r="F28" i="18"/>
  <c r="F39" i="18" s="1"/>
  <c r="E28" i="18"/>
  <c r="E67" i="18" s="1"/>
  <c r="L27" i="18"/>
  <c r="L75" i="18" s="1"/>
  <c r="K27" i="18"/>
  <c r="K75" i="18" s="1"/>
  <c r="F27" i="18"/>
  <c r="F75" i="18" s="1"/>
  <c r="E27" i="18"/>
  <c r="E47" i="18" s="1"/>
  <c r="F21" i="18"/>
  <c r="M19" i="18"/>
  <c r="P17" i="18"/>
  <c r="P20" i="18" s="1"/>
  <c r="M17" i="18"/>
  <c r="I17" i="18"/>
  <c r="H17" i="18"/>
  <c r="G17" i="18"/>
  <c r="P16" i="18"/>
  <c r="I16" i="18"/>
  <c r="R15" i="18"/>
  <c r="R46" i="18" s="1"/>
  <c r="Q15" i="18"/>
  <c r="Q16" i="18" s="1"/>
  <c r="P15" i="18"/>
  <c r="P46" i="18" s="1"/>
  <c r="P47" i="18" s="1"/>
  <c r="N15" i="18"/>
  <c r="M15" i="18"/>
  <c r="M16" i="18" s="1"/>
  <c r="J15" i="18"/>
  <c r="I15" i="18"/>
  <c r="I62" i="18" s="1"/>
  <c r="I63" i="18" s="1"/>
  <c r="G15" i="18"/>
  <c r="G16" i="18" s="1"/>
  <c r="F15" i="18"/>
  <c r="E15" i="18"/>
  <c r="D15" i="18"/>
  <c r="D21" i="18" s="1"/>
  <c r="R9" i="18"/>
  <c r="Q9" i="18"/>
  <c r="O9" i="18"/>
  <c r="N9" i="18"/>
  <c r="I9" i="18"/>
  <c r="H9" i="18"/>
  <c r="L7" i="18"/>
  <c r="K7" i="18"/>
  <c r="K85" i="18" s="1"/>
  <c r="K89" i="18" s="1"/>
  <c r="F7" i="18"/>
  <c r="F85" i="18" s="1"/>
  <c r="F89" i="18" s="1"/>
  <c r="E7" i="18"/>
  <c r="E85" i="18" s="1"/>
  <c r="E89" i="18" s="1"/>
  <c r="L6" i="18"/>
  <c r="K6" i="18"/>
  <c r="F6" i="18"/>
  <c r="E6" i="18"/>
  <c r="L5" i="18"/>
  <c r="K5" i="18"/>
  <c r="N92" i="18" s="1"/>
  <c r="F5" i="18"/>
  <c r="R92" i="18" s="1"/>
  <c r="E5" i="18"/>
  <c r="H92" i="18" s="1"/>
  <c r="V116" i="17"/>
  <c r="P89" i="17"/>
  <c r="M89" i="17"/>
  <c r="H89" i="17"/>
  <c r="R86" i="17"/>
  <c r="R89" i="17" s="1"/>
  <c r="Q86" i="17"/>
  <c r="Q89" i="17" s="1"/>
  <c r="P86" i="17"/>
  <c r="O86" i="17"/>
  <c r="O89" i="17" s="1"/>
  <c r="N86" i="17"/>
  <c r="N89" i="17" s="1"/>
  <c r="M86" i="17"/>
  <c r="I86" i="17"/>
  <c r="I89" i="17" s="1"/>
  <c r="H86" i="17"/>
  <c r="G86" i="17"/>
  <c r="G89" i="17" s="1"/>
  <c r="J85" i="17"/>
  <c r="J89" i="17" s="1"/>
  <c r="D85" i="17"/>
  <c r="D89" i="17" s="1"/>
  <c r="U75" i="17"/>
  <c r="T75" i="17"/>
  <c r="S75" i="17"/>
  <c r="P75" i="17"/>
  <c r="J75" i="17"/>
  <c r="I75" i="17"/>
  <c r="G75" i="17"/>
  <c r="F75" i="17"/>
  <c r="D75" i="17"/>
  <c r="V75" i="17" s="1"/>
  <c r="V140" i="17" s="1"/>
  <c r="V71" i="17"/>
  <c r="V136" i="17" s="1"/>
  <c r="U71" i="17"/>
  <c r="T71" i="17"/>
  <c r="S71" i="17"/>
  <c r="N71" i="17"/>
  <c r="M71" i="17"/>
  <c r="K71" i="17"/>
  <c r="J71" i="17"/>
  <c r="G71" i="17"/>
  <c r="F71" i="17"/>
  <c r="D71" i="17"/>
  <c r="Q67" i="17"/>
  <c r="P67" i="17"/>
  <c r="D67" i="17"/>
  <c r="Q63" i="17"/>
  <c r="P63" i="17"/>
  <c r="K59" i="17"/>
  <c r="J59" i="17"/>
  <c r="M58" i="17"/>
  <c r="M59" i="17" s="1"/>
  <c r="V55" i="17"/>
  <c r="V120" i="17" s="1"/>
  <c r="O55" i="17"/>
  <c r="N55" i="17"/>
  <c r="M55" i="17"/>
  <c r="K55" i="17"/>
  <c r="W55" i="17" s="1"/>
  <c r="W120" i="17" s="1"/>
  <c r="J55" i="17"/>
  <c r="V51" i="17"/>
  <c r="O51" i="17"/>
  <c r="M51" i="17"/>
  <c r="L51" i="17"/>
  <c r="X51" i="17" s="1"/>
  <c r="X116" i="17" s="1"/>
  <c r="J51" i="17"/>
  <c r="F47" i="17"/>
  <c r="E47" i="17"/>
  <c r="D47" i="17"/>
  <c r="I43" i="17"/>
  <c r="G43" i="17"/>
  <c r="D43" i="17"/>
  <c r="V43" i="17" s="1"/>
  <c r="V108" i="17" s="1"/>
  <c r="I39" i="17"/>
  <c r="H39" i="17"/>
  <c r="G39" i="17"/>
  <c r="E39" i="17"/>
  <c r="D39" i="17"/>
  <c r="R30" i="17"/>
  <c r="Q30" i="17"/>
  <c r="O30" i="17"/>
  <c r="N30" i="17"/>
  <c r="N51" i="17" s="1"/>
  <c r="I30" i="17"/>
  <c r="H30" i="17"/>
  <c r="H43" i="17" s="1"/>
  <c r="R29" i="17"/>
  <c r="R75" i="17" s="1"/>
  <c r="Q29" i="17"/>
  <c r="O29" i="17"/>
  <c r="N29" i="17"/>
  <c r="I29" i="17"/>
  <c r="H29" i="17"/>
  <c r="H75" i="17" s="1"/>
  <c r="L28" i="17"/>
  <c r="L55" i="17" s="1"/>
  <c r="X55" i="17" s="1"/>
  <c r="X120" i="17" s="1"/>
  <c r="K28" i="17"/>
  <c r="K51" i="17" s="1"/>
  <c r="F28" i="17"/>
  <c r="F39" i="17" s="1"/>
  <c r="E28" i="17"/>
  <c r="E67" i="17" s="1"/>
  <c r="L27" i="17"/>
  <c r="L71" i="17" s="1"/>
  <c r="K27" i="17"/>
  <c r="K75" i="17" s="1"/>
  <c r="F27" i="17"/>
  <c r="E27" i="17"/>
  <c r="E75" i="17" s="1"/>
  <c r="P17" i="17"/>
  <c r="P20" i="17" s="1"/>
  <c r="O17" i="17"/>
  <c r="M17" i="17"/>
  <c r="G17" i="17"/>
  <c r="M19" i="17" s="1"/>
  <c r="Q15" i="17"/>
  <c r="P15" i="17"/>
  <c r="M15" i="17"/>
  <c r="J21" i="17" s="1"/>
  <c r="L15" i="17"/>
  <c r="J15" i="17"/>
  <c r="G15" i="17"/>
  <c r="E15" i="17"/>
  <c r="D15" i="17"/>
  <c r="G62" i="17" s="1"/>
  <c r="G63" i="17" s="1"/>
  <c r="V63" i="17" s="1"/>
  <c r="V128" i="17" s="1"/>
  <c r="R9" i="17"/>
  <c r="Q9" i="17"/>
  <c r="O9" i="17"/>
  <c r="N9" i="17"/>
  <c r="I9" i="17"/>
  <c r="H9" i="17"/>
  <c r="L7" i="17"/>
  <c r="L85" i="17" s="1"/>
  <c r="L89" i="17" s="1"/>
  <c r="K7" i="17"/>
  <c r="K85" i="17" s="1"/>
  <c r="K89" i="17" s="1"/>
  <c r="F7" i="17"/>
  <c r="F85" i="17" s="1"/>
  <c r="F89" i="17" s="1"/>
  <c r="E7" i="17"/>
  <c r="E85" i="17" s="1"/>
  <c r="E89" i="17" s="1"/>
  <c r="L6" i="17"/>
  <c r="K6" i="17"/>
  <c r="F6" i="17"/>
  <c r="E6" i="17"/>
  <c r="L5" i="17"/>
  <c r="O92" i="17" s="1"/>
  <c r="K5" i="17"/>
  <c r="F5" i="17"/>
  <c r="R92" i="17" s="1"/>
  <c r="E5" i="17"/>
  <c r="Q17" i="17" s="1"/>
  <c r="D21" i="16"/>
  <c r="F21" i="16"/>
  <c r="E21" i="16"/>
  <c r="K21" i="16"/>
  <c r="K21" i="8"/>
  <c r="D21" i="8"/>
  <c r="F21" i="8"/>
  <c r="E21" i="8"/>
  <c r="V108" i="16"/>
  <c r="M92" i="16"/>
  <c r="R89" i="16"/>
  <c r="P89" i="16"/>
  <c r="N89" i="16"/>
  <c r="M89" i="16"/>
  <c r="J89" i="16"/>
  <c r="J92" i="16" s="1"/>
  <c r="D89" i="16"/>
  <c r="P94" i="16" s="1"/>
  <c r="R86" i="16"/>
  <c r="Q86" i="16"/>
  <c r="Q89" i="16" s="1"/>
  <c r="P86" i="16"/>
  <c r="O86" i="16"/>
  <c r="O89" i="16" s="1"/>
  <c r="N86" i="16"/>
  <c r="M86" i="16"/>
  <c r="I86" i="16"/>
  <c r="I89" i="16" s="1"/>
  <c r="H86" i="16"/>
  <c r="H89" i="16" s="1"/>
  <c r="G86" i="16"/>
  <c r="G89" i="16" s="1"/>
  <c r="K85" i="16"/>
  <c r="K89" i="16" s="1"/>
  <c r="J85" i="16"/>
  <c r="D85" i="16"/>
  <c r="U75" i="16"/>
  <c r="T75" i="16"/>
  <c r="S75" i="16"/>
  <c r="P75" i="16"/>
  <c r="V75" i="16" s="1"/>
  <c r="V140" i="16" s="1"/>
  <c r="J75" i="16"/>
  <c r="G75" i="16"/>
  <c r="F75" i="16"/>
  <c r="E75" i="16"/>
  <c r="D75" i="16"/>
  <c r="U71" i="16"/>
  <c r="T71" i="16"/>
  <c r="S71" i="16"/>
  <c r="O71" i="16"/>
  <c r="M71" i="16"/>
  <c r="L71" i="16"/>
  <c r="J71" i="16"/>
  <c r="H71" i="16"/>
  <c r="G71" i="16"/>
  <c r="V71" i="16" s="1"/>
  <c r="V136" i="16" s="1"/>
  <c r="E71" i="16"/>
  <c r="D71" i="16"/>
  <c r="R67" i="16"/>
  <c r="Q67" i="16"/>
  <c r="P67" i="16"/>
  <c r="D67" i="16"/>
  <c r="X67" i="16" s="1"/>
  <c r="X132" i="16" s="1"/>
  <c r="R63" i="16"/>
  <c r="P63" i="16"/>
  <c r="G62" i="16"/>
  <c r="G63" i="16" s="1"/>
  <c r="V63" i="16" s="1"/>
  <c r="V128" i="16" s="1"/>
  <c r="L59" i="16"/>
  <c r="K59" i="16"/>
  <c r="J59" i="16"/>
  <c r="V55" i="16"/>
  <c r="V120" i="16" s="1"/>
  <c r="O55" i="16"/>
  <c r="M55" i="16"/>
  <c r="L55" i="16"/>
  <c r="X55" i="16" s="1"/>
  <c r="X120" i="16" s="1"/>
  <c r="J55" i="16"/>
  <c r="V51" i="16"/>
  <c r="V116" i="16" s="1"/>
  <c r="N51" i="16"/>
  <c r="M51" i="16"/>
  <c r="L51" i="16"/>
  <c r="X51" i="16" s="1"/>
  <c r="X116" i="16" s="1"/>
  <c r="J51" i="16"/>
  <c r="F47" i="16"/>
  <c r="D47" i="16"/>
  <c r="G46" i="16"/>
  <c r="G47" i="16" s="1"/>
  <c r="V43" i="16"/>
  <c r="I43" i="16"/>
  <c r="G43" i="16"/>
  <c r="D43" i="16"/>
  <c r="I39" i="16"/>
  <c r="G39" i="16"/>
  <c r="D39" i="16"/>
  <c r="P38" i="16"/>
  <c r="P39" i="16" s="1"/>
  <c r="R30" i="16"/>
  <c r="Q30" i="16"/>
  <c r="O30" i="16"/>
  <c r="O51" i="16" s="1"/>
  <c r="N30" i="16"/>
  <c r="N55" i="16" s="1"/>
  <c r="I30" i="16"/>
  <c r="H30" i="16"/>
  <c r="R29" i="16"/>
  <c r="R75" i="16" s="1"/>
  <c r="Q29" i="16"/>
  <c r="O29" i="16"/>
  <c r="N29" i="16"/>
  <c r="I29" i="16"/>
  <c r="I75" i="16" s="1"/>
  <c r="H29" i="16"/>
  <c r="H75" i="16" s="1"/>
  <c r="L28" i="16"/>
  <c r="K28" i="16"/>
  <c r="K55" i="16" s="1"/>
  <c r="F28" i="16"/>
  <c r="F39" i="16" s="1"/>
  <c r="E28" i="16"/>
  <c r="E67" i="16" s="1"/>
  <c r="L27" i="16"/>
  <c r="L75" i="16" s="1"/>
  <c r="K27" i="16"/>
  <c r="K71" i="16" s="1"/>
  <c r="F27" i="16"/>
  <c r="F71" i="16" s="1"/>
  <c r="E27" i="16"/>
  <c r="E47" i="16" s="1"/>
  <c r="M19" i="16"/>
  <c r="Q17" i="16"/>
  <c r="Q20" i="16" s="1"/>
  <c r="P17" i="16"/>
  <c r="P20" i="16" s="1"/>
  <c r="M17" i="16"/>
  <c r="H17" i="16"/>
  <c r="G17" i="16"/>
  <c r="P16" i="16"/>
  <c r="G16" i="16"/>
  <c r="P15" i="16"/>
  <c r="P46" i="16" s="1"/>
  <c r="P47" i="16" s="1"/>
  <c r="N15" i="16"/>
  <c r="M15" i="16"/>
  <c r="J15" i="16"/>
  <c r="G15" i="16"/>
  <c r="E15" i="16"/>
  <c r="D15" i="16"/>
  <c r="R9" i="16"/>
  <c r="Q9" i="16"/>
  <c r="O9" i="16"/>
  <c r="N9" i="16"/>
  <c r="I9" i="16"/>
  <c r="H9" i="16"/>
  <c r="L7" i="16"/>
  <c r="K7" i="16"/>
  <c r="F7" i="16"/>
  <c r="I17" i="16" s="1"/>
  <c r="E7" i="16"/>
  <c r="E85" i="16" s="1"/>
  <c r="E89" i="16" s="1"/>
  <c r="L6" i="16"/>
  <c r="K6" i="16"/>
  <c r="F6" i="16"/>
  <c r="E6" i="16"/>
  <c r="L5" i="16"/>
  <c r="K5" i="16"/>
  <c r="K15" i="16" s="1"/>
  <c r="F5" i="16"/>
  <c r="E5" i="16"/>
  <c r="Q92" i="16" s="1"/>
  <c r="L97" i="8"/>
  <c r="K97" i="8"/>
  <c r="F97" i="8"/>
  <c r="E97" i="8"/>
  <c r="D97" i="8"/>
  <c r="J21" i="18" l="1"/>
  <c r="N94" i="18"/>
  <c r="N120" i="18" s="1"/>
  <c r="O17" i="18"/>
  <c r="O19" i="18" s="1"/>
  <c r="X75" i="18"/>
  <c r="X140" i="18" s="1"/>
  <c r="P132" i="18"/>
  <c r="H94" i="18"/>
  <c r="H108" i="18" s="1"/>
  <c r="E92" i="18"/>
  <c r="Q92" i="18"/>
  <c r="Q93" i="18" s="1"/>
  <c r="Q128" i="18" s="1"/>
  <c r="Q94" i="18"/>
  <c r="I94" i="18"/>
  <c r="I108" i="18" s="1"/>
  <c r="F92" i="18"/>
  <c r="F97" i="18" s="1"/>
  <c r="F112" i="18" s="1"/>
  <c r="R94" i="18"/>
  <c r="I92" i="18"/>
  <c r="W55" i="18"/>
  <c r="W120" i="18" s="1"/>
  <c r="E21" i="18"/>
  <c r="V47" i="18"/>
  <c r="V112" i="18" s="1"/>
  <c r="W75" i="18"/>
  <c r="W140" i="18" s="1"/>
  <c r="J92" i="18"/>
  <c r="J97" i="18" s="1"/>
  <c r="J124" i="18" s="1"/>
  <c r="M92" i="18"/>
  <c r="M94" i="18"/>
  <c r="X67" i="18"/>
  <c r="X132" i="18" s="1"/>
  <c r="K15" i="18"/>
  <c r="K21" i="18" s="1"/>
  <c r="R16" i="18"/>
  <c r="Q17" i="18"/>
  <c r="Q20" i="18" s="1"/>
  <c r="R47" i="18"/>
  <c r="N51" i="18"/>
  <c r="W51" i="18" s="1"/>
  <c r="W116" i="18" s="1"/>
  <c r="F67" i="18"/>
  <c r="E71" i="18"/>
  <c r="W71" i="18" s="1"/>
  <c r="W136" i="18" s="1"/>
  <c r="L85" i="18"/>
  <c r="L89" i="18" s="1"/>
  <c r="O94" i="18" s="1"/>
  <c r="K92" i="18"/>
  <c r="K97" i="18" s="1"/>
  <c r="K124" i="18" s="1"/>
  <c r="M58" i="18"/>
  <c r="M59" i="18" s="1"/>
  <c r="V59" i="18" s="1"/>
  <c r="V124" i="18" s="1"/>
  <c r="L15" i="18"/>
  <c r="L21" i="18" s="1"/>
  <c r="R17" i="18"/>
  <c r="R20" i="18" s="1"/>
  <c r="H39" i="18"/>
  <c r="F71" i="18"/>
  <c r="N71" i="18"/>
  <c r="D92" i="18"/>
  <c r="L92" i="18"/>
  <c r="G94" i="18"/>
  <c r="G108" i="18" s="1"/>
  <c r="Q38" i="18"/>
  <c r="Q39" i="18" s="1"/>
  <c r="F43" i="18"/>
  <c r="X43" i="18" s="1"/>
  <c r="X108" i="18" s="1"/>
  <c r="H71" i="18"/>
  <c r="Q75" i="18"/>
  <c r="E43" i="18"/>
  <c r="W43" i="18" s="1"/>
  <c r="W108" i="18" s="1"/>
  <c r="O15" i="18"/>
  <c r="N16" i="18"/>
  <c r="R38" i="18"/>
  <c r="R39" i="18" s="1"/>
  <c r="X39" i="18" s="1"/>
  <c r="X104" i="18" s="1"/>
  <c r="I46" i="18"/>
  <c r="I47" i="18" s="1"/>
  <c r="X47" i="18" s="1"/>
  <c r="X112" i="18" s="1"/>
  <c r="V67" i="18"/>
  <c r="V132" i="18" s="1"/>
  <c r="I71" i="18"/>
  <c r="G92" i="18"/>
  <c r="G93" i="18" s="1"/>
  <c r="G104" i="18" s="1"/>
  <c r="H15" i="18"/>
  <c r="N17" i="18"/>
  <c r="N19" i="18" s="1"/>
  <c r="P92" i="18"/>
  <c r="P93" i="18" s="1"/>
  <c r="P128" i="18" s="1"/>
  <c r="E39" i="18"/>
  <c r="W39" i="18" s="1"/>
  <c r="W104" i="18" s="1"/>
  <c r="Q46" i="18"/>
  <c r="Q47" i="18" s="1"/>
  <c r="F15" i="17"/>
  <c r="I16" i="17" s="1"/>
  <c r="H17" i="17"/>
  <c r="Q20" i="17" s="1"/>
  <c r="I15" i="17"/>
  <c r="I17" i="17"/>
  <c r="O19" i="17" s="1"/>
  <c r="P46" i="17"/>
  <c r="P47" i="17" s="1"/>
  <c r="Q16" i="17"/>
  <c r="R17" i="17"/>
  <c r="R20" i="17" s="1"/>
  <c r="Q92" i="17"/>
  <c r="H94" i="17"/>
  <c r="H108" i="17" s="1"/>
  <c r="E92" i="17"/>
  <c r="Q94" i="17"/>
  <c r="L21" i="17"/>
  <c r="V59" i="17"/>
  <c r="V124" i="17" s="1"/>
  <c r="X67" i="17"/>
  <c r="X132" i="17" s="1"/>
  <c r="J92" i="17"/>
  <c r="M94" i="17"/>
  <c r="M92" i="17"/>
  <c r="M93" i="17" s="1"/>
  <c r="M116" i="17" s="1"/>
  <c r="H92" i="17"/>
  <c r="F92" i="17"/>
  <c r="R94" i="17"/>
  <c r="I94" i="17"/>
  <c r="I108" i="17" s="1"/>
  <c r="I92" i="17"/>
  <c r="N92" i="17"/>
  <c r="N94" i="17"/>
  <c r="L92" i="17"/>
  <c r="L97" i="17" s="1"/>
  <c r="L124" i="17" s="1"/>
  <c r="O94" i="17"/>
  <c r="W51" i="17"/>
  <c r="W116" i="17" s="1"/>
  <c r="X75" i="17"/>
  <c r="X140" i="17" s="1"/>
  <c r="P94" i="17"/>
  <c r="P92" i="17"/>
  <c r="P93" i="17" s="1"/>
  <c r="P128" i="17" s="1"/>
  <c r="G94" i="17"/>
  <c r="G108" i="17" s="1"/>
  <c r="G92" i="17"/>
  <c r="D92" i="17"/>
  <c r="P16" i="17"/>
  <c r="K15" i="17"/>
  <c r="K21" i="17" s="1"/>
  <c r="G16" i="17"/>
  <c r="D21" i="17"/>
  <c r="F67" i="17"/>
  <c r="E71" i="17"/>
  <c r="K92" i="17"/>
  <c r="K97" i="17" s="1"/>
  <c r="K124" i="17" s="1"/>
  <c r="P38" i="17"/>
  <c r="P39" i="17" s="1"/>
  <c r="V39" i="17" s="1"/>
  <c r="V104" i="17" s="1"/>
  <c r="E43" i="17"/>
  <c r="W43" i="17" s="1"/>
  <c r="W108" i="17" s="1"/>
  <c r="G46" i="17"/>
  <c r="G47" i="17" s="1"/>
  <c r="V47" i="17" s="1"/>
  <c r="V112" i="17" s="1"/>
  <c r="R63" i="17"/>
  <c r="O71" i="17"/>
  <c r="L75" i="17"/>
  <c r="N15" i="17"/>
  <c r="M16" i="17"/>
  <c r="Q38" i="17"/>
  <c r="Q39" i="17" s="1"/>
  <c r="W39" i="17" s="1"/>
  <c r="W104" i="17" s="1"/>
  <c r="F43" i="17"/>
  <c r="X43" i="17" s="1"/>
  <c r="X108" i="17" s="1"/>
  <c r="H71" i="17"/>
  <c r="O15" i="17"/>
  <c r="V67" i="17"/>
  <c r="V132" i="17" s="1"/>
  <c r="I71" i="17"/>
  <c r="X71" i="17" s="1"/>
  <c r="X136" i="17" s="1"/>
  <c r="L59" i="17"/>
  <c r="R67" i="17"/>
  <c r="Q75" i="17"/>
  <c r="W75" i="17" s="1"/>
  <c r="W140" i="17" s="1"/>
  <c r="H15" i="17"/>
  <c r="Q46" i="17" s="1"/>
  <c r="Q47" i="17" s="1"/>
  <c r="N17" i="17"/>
  <c r="W67" i="17"/>
  <c r="W132" i="17" s="1"/>
  <c r="R15" i="17"/>
  <c r="I46" i="17" s="1"/>
  <c r="I47" i="17" s="1"/>
  <c r="M58" i="16"/>
  <c r="M59" i="16" s="1"/>
  <c r="V59" i="16" s="1"/>
  <c r="V124" i="16" s="1"/>
  <c r="J97" i="16"/>
  <c r="J124" i="16" s="1"/>
  <c r="J125" i="16" s="1"/>
  <c r="N58" i="16"/>
  <c r="N59" i="16" s="1"/>
  <c r="W59" i="16" s="1"/>
  <c r="W124" i="16" s="1"/>
  <c r="N17" i="16"/>
  <c r="N19" i="16" s="1"/>
  <c r="O17" i="16"/>
  <c r="O19" i="16" s="1"/>
  <c r="J123" i="16"/>
  <c r="Q93" i="16"/>
  <c r="Q128" i="16" s="1"/>
  <c r="H94" i="16"/>
  <c r="H108" i="16" s="1"/>
  <c r="E92" i="16"/>
  <c r="Q94" i="16"/>
  <c r="V47" i="16"/>
  <c r="V112" i="16" s="1"/>
  <c r="W55" i="16"/>
  <c r="W120" i="16" s="1"/>
  <c r="V39" i="16"/>
  <c r="V104" i="16" s="1"/>
  <c r="W75" i="16"/>
  <c r="W140" i="16" s="1"/>
  <c r="X71" i="16"/>
  <c r="X136" i="16" s="1"/>
  <c r="X75" i="16"/>
  <c r="X140" i="16" s="1"/>
  <c r="N94" i="16"/>
  <c r="N92" i="16"/>
  <c r="K92" i="16"/>
  <c r="K97" i="16" s="1"/>
  <c r="K124" i="16" s="1"/>
  <c r="M93" i="16"/>
  <c r="M116" i="16" s="1"/>
  <c r="P132" i="16"/>
  <c r="F67" i="16"/>
  <c r="K75" i="16"/>
  <c r="L85" i="16"/>
  <c r="L89" i="16" s="1"/>
  <c r="O94" i="16" s="1"/>
  <c r="L15" i="16"/>
  <c r="R17" i="16"/>
  <c r="R20" i="16" s="1"/>
  <c r="H39" i="16"/>
  <c r="Q63" i="16"/>
  <c r="N71" i="16"/>
  <c r="W71" i="16" s="1"/>
  <c r="W136" i="16" s="1"/>
  <c r="D92" i="16"/>
  <c r="D97" i="16" s="1"/>
  <c r="D112" i="16" s="1"/>
  <c r="G94" i="16"/>
  <c r="G108" i="16" s="1"/>
  <c r="O15" i="16"/>
  <c r="V67" i="16"/>
  <c r="V132" i="16" s="1"/>
  <c r="I71" i="16"/>
  <c r="G92" i="16"/>
  <c r="M94" i="16"/>
  <c r="J21" i="16"/>
  <c r="F92" i="16"/>
  <c r="N16" i="16"/>
  <c r="H15" i="16"/>
  <c r="H43" i="16"/>
  <c r="K51" i="16"/>
  <c r="W51" i="16" s="1"/>
  <c r="W116" i="16" s="1"/>
  <c r="W67" i="16"/>
  <c r="W132" i="16" s="1"/>
  <c r="F85" i="16"/>
  <c r="F89" i="16" s="1"/>
  <c r="R92" i="16" s="1"/>
  <c r="R93" i="16" s="1"/>
  <c r="R128" i="16" s="1"/>
  <c r="H92" i="16"/>
  <c r="H93" i="16" s="1"/>
  <c r="H104" i="16" s="1"/>
  <c r="P92" i="16"/>
  <c r="M16" i="16"/>
  <c r="F43" i="16"/>
  <c r="X43" i="16" s="1"/>
  <c r="X108" i="16" s="1"/>
  <c r="Q75" i="16"/>
  <c r="I15" i="16"/>
  <c r="Q15" i="16"/>
  <c r="E39" i="16"/>
  <c r="I92" i="16"/>
  <c r="I93" i="16" s="1"/>
  <c r="I104" i="16" s="1"/>
  <c r="E43" i="16"/>
  <c r="F15" i="16"/>
  <c r="R15" i="16"/>
  <c r="N136" i="18" l="1"/>
  <c r="N137" i="18" s="1"/>
  <c r="R140" i="18"/>
  <c r="R132" i="18"/>
  <c r="E97" i="18"/>
  <c r="E112" i="18" s="1"/>
  <c r="P129" i="18"/>
  <c r="P127" i="18"/>
  <c r="G109" i="18"/>
  <c r="G107" i="18"/>
  <c r="N121" i="18"/>
  <c r="N119" i="18"/>
  <c r="I109" i="18"/>
  <c r="I107" i="18"/>
  <c r="H109" i="18"/>
  <c r="H107" i="18"/>
  <c r="F113" i="18"/>
  <c r="F111" i="18"/>
  <c r="L97" i="18"/>
  <c r="L124" i="18" s="1"/>
  <c r="K123" i="18"/>
  <c r="N93" i="18"/>
  <c r="N116" i="18" s="1"/>
  <c r="R93" i="18"/>
  <c r="R128" i="18" s="1"/>
  <c r="H93" i="18"/>
  <c r="H104" i="18" s="1"/>
  <c r="H62" i="18"/>
  <c r="H63" i="18" s="1"/>
  <c r="W63" i="18" s="1"/>
  <c r="W128" i="18" s="1"/>
  <c r="Q127" i="18" s="1"/>
  <c r="H46" i="18"/>
  <c r="H47" i="18" s="1"/>
  <c r="W47" i="18" s="1"/>
  <c r="W112" i="18" s="1"/>
  <c r="H16" i="18"/>
  <c r="O16" i="18"/>
  <c r="O58" i="18"/>
  <c r="O59" i="18" s="1"/>
  <c r="X59" i="18" s="1"/>
  <c r="X124" i="18" s="1"/>
  <c r="D97" i="18"/>
  <c r="D112" i="18" s="1"/>
  <c r="O120" i="18"/>
  <c r="O136" i="18"/>
  <c r="P140" i="18"/>
  <c r="M136" i="18"/>
  <c r="M120" i="18"/>
  <c r="P133" i="18"/>
  <c r="P131" i="18"/>
  <c r="X71" i="18"/>
  <c r="X136" i="18" s="1"/>
  <c r="M93" i="18"/>
  <c r="M116" i="18" s="1"/>
  <c r="O92" i="18"/>
  <c r="O93" i="18" s="1"/>
  <c r="O116" i="18" s="1"/>
  <c r="N58" i="18"/>
  <c r="N59" i="18" s="1"/>
  <c r="W59" i="18" s="1"/>
  <c r="W124" i="18" s="1"/>
  <c r="K125" i="18" s="1"/>
  <c r="Q129" i="18"/>
  <c r="G105" i="18"/>
  <c r="G103" i="18"/>
  <c r="J125" i="18"/>
  <c r="J123" i="18"/>
  <c r="I93" i="18"/>
  <c r="I104" i="18" s="1"/>
  <c r="Q140" i="18"/>
  <c r="Q132" i="18"/>
  <c r="X63" i="17"/>
  <c r="X128" i="17" s="1"/>
  <c r="N19" i="17"/>
  <c r="F97" i="17"/>
  <c r="F112" i="17" s="1"/>
  <c r="E97" i="17"/>
  <c r="E112" i="17" s="1"/>
  <c r="I62" i="17"/>
  <c r="I63" i="17" s="1"/>
  <c r="R140" i="17"/>
  <c r="R132" i="17"/>
  <c r="M120" i="17"/>
  <c r="M136" i="17"/>
  <c r="N58" i="17"/>
  <c r="N59" i="17" s="1"/>
  <c r="W59" i="17" s="1"/>
  <c r="W124" i="17" s="1"/>
  <c r="N16" i="17"/>
  <c r="P129" i="17"/>
  <c r="P127" i="17"/>
  <c r="R93" i="17"/>
  <c r="R128" i="17" s="1"/>
  <c r="I93" i="17"/>
  <c r="I104" i="17" s="1"/>
  <c r="P132" i="17"/>
  <c r="P140" i="17"/>
  <c r="I109" i="17"/>
  <c r="I107" i="17"/>
  <c r="Q140" i="17"/>
  <c r="Q132" i="17"/>
  <c r="K125" i="17"/>
  <c r="K123" i="17"/>
  <c r="N120" i="17"/>
  <c r="N136" i="17"/>
  <c r="J97" i="17"/>
  <c r="J124" i="17" s="1"/>
  <c r="D97" i="17"/>
  <c r="D112" i="17" s="1"/>
  <c r="N93" i="17"/>
  <c r="N116" i="17" s="1"/>
  <c r="G93" i="17"/>
  <c r="G104" i="17" s="1"/>
  <c r="H93" i="17"/>
  <c r="H104" i="17" s="1"/>
  <c r="Q93" i="17"/>
  <c r="Q128" i="17" s="1"/>
  <c r="M117" i="17"/>
  <c r="M115" i="17"/>
  <c r="R46" i="17"/>
  <c r="R47" i="17" s="1"/>
  <c r="X47" i="17" s="1"/>
  <c r="X112" i="17" s="1"/>
  <c r="R38" i="17"/>
  <c r="R39" i="17" s="1"/>
  <c r="X39" i="17" s="1"/>
  <c r="X104" i="17" s="1"/>
  <c r="R16" i="17"/>
  <c r="W71" i="17"/>
  <c r="W136" i="17" s="1"/>
  <c r="O120" i="17"/>
  <c r="O136" i="17"/>
  <c r="H107" i="17"/>
  <c r="H109" i="17"/>
  <c r="H62" i="17"/>
  <c r="H63" i="17" s="1"/>
  <c r="W63" i="17" s="1"/>
  <c r="W128" i="17" s="1"/>
  <c r="H46" i="17"/>
  <c r="H47" i="17" s="1"/>
  <c r="W47" i="17" s="1"/>
  <c r="W112" i="17" s="1"/>
  <c r="E113" i="17" s="1"/>
  <c r="E21" i="17"/>
  <c r="H16" i="17"/>
  <c r="O16" i="17"/>
  <c r="O58" i="17"/>
  <c r="O59" i="17" s="1"/>
  <c r="X59" i="17" s="1"/>
  <c r="X124" i="17" s="1"/>
  <c r="G109" i="17"/>
  <c r="G107" i="17"/>
  <c r="O93" i="17"/>
  <c r="O116" i="17" s="1"/>
  <c r="F21" i="17"/>
  <c r="R129" i="16"/>
  <c r="P133" i="16"/>
  <c r="P131" i="16"/>
  <c r="M115" i="16"/>
  <c r="M117" i="16"/>
  <c r="H62" i="16"/>
  <c r="H63" i="16" s="1"/>
  <c r="H46" i="16"/>
  <c r="H47" i="16" s="1"/>
  <c r="W47" i="16" s="1"/>
  <c r="W112" i="16" s="1"/>
  <c r="H16" i="16"/>
  <c r="K125" i="16"/>
  <c r="K123" i="16"/>
  <c r="Q140" i="16"/>
  <c r="Q132" i="16"/>
  <c r="W43" i="16"/>
  <c r="W108" i="16" s="1"/>
  <c r="P93" i="16"/>
  <c r="P128" i="16" s="1"/>
  <c r="O16" i="16"/>
  <c r="O58" i="16"/>
  <c r="O59" i="16" s="1"/>
  <c r="X59" i="16" s="1"/>
  <c r="X124" i="16" s="1"/>
  <c r="L21" i="16"/>
  <c r="N93" i="16"/>
  <c r="N116" i="16" s="1"/>
  <c r="E97" i="16"/>
  <c r="E112" i="16" s="1"/>
  <c r="I105" i="16"/>
  <c r="F97" i="16"/>
  <c r="F112" i="16" s="1"/>
  <c r="G107" i="16"/>
  <c r="G109" i="16"/>
  <c r="N120" i="16"/>
  <c r="N136" i="16"/>
  <c r="H107" i="16"/>
  <c r="H109" i="16"/>
  <c r="Q16" i="16"/>
  <c r="Q46" i="16"/>
  <c r="Q47" i="16" s="1"/>
  <c r="Q38" i="16"/>
  <c r="Q39" i="16" s="1"/>
  <c r="M120" i="16"/>
  <c r="M136" i="16"/>
  <c r="R46" i="16"/>
  <c r="R47" i="16" s="1"/>
  <c r="R38" i="16"/>
  <c r="R39" i="16" s="1"/>
  <c r="X39" i="16" s="1"/>
  <c r="X104" i="16" s="1"/>
  <c r="I103" i="16" s="1"/>
  <c r="R16" i="16"/>
  <c r="H103" i="16"/>
  <c r="O120" i="16"/>
  <c r="W39" i="16"/>
  <c r="W104" i="16" s="1"/>
  <c r="H105" i="16" s="1"/>
  <c r="I94" i="16"/>
  <c r="I108" i="16" s="1"/>
  <c r="R94" i="16"/>
  <c r="L92" i="16"/>
  <c r="O92" i="16"/>
  <c r="O93" i="16" s="1"/>
  <c r="O116" i="16" s="1"/>
  <c r="D111" i="16"/>
  <c r="D113" i="16"/>
  <c r="I16" i="16"/>
  <c r="I62" i="16"/>
  <c r="I63" i="16" s="1"/>
  <c r="X63" i="16" s="1"/>
  <c r="X128" i="16" s="1"/>
  <c r="R127" i="16" s="1"/>
  <c r="I46" i="16"/>
  <c r="I47" i="16" s="1"/>
  <c r="X47" i="16" s="1"/>
  <c r="X112" i="16" s="1"/>
  <c r="G93" i="16"/>
  <c r="G104" i="16" s="1"/>
  <c r="W63" i="16"/>
  <c r="W128" i="16" s="1"/>
  <c r="Q129" i="16" s="1"/>
  <c r="P140" i="16"/>
  <c r="N135" i="18" l="1"/>
  <c r="Q141" i="18"/>
  <c r="Q139" i="18"/>
  <c r="L125" i="18"/>
  <c r="L123" i="18"/>
  <c r="I105" i="18"/>
  <c r="I103" i="18"/>
  <c r="O115" i="18"/>
  <c r="O117" i="18"/>
  <c r="O137" i="18"/>
  <c r="O135" i="18"/>
  <c r="M137" i="18"/>
  <c r="M135" i="18"/>
  <c r="P141" i="18"/>
  <c r="P139" i="18"/>
  <c r="M117" i="18"/>
  <c r="M115" i="18"/>
  <c r="O121" i="18"/>
  <c r="O119" i="18"/>
  <c r="R141" i="18"/>
  <c r="R139" i="18"/>
  <c r="D111" i="18"/>
  <c r="D113" i="18"/>
  <c r="H103" i="18"/>
  <c r="H105" i="18"/>
  <c r="N117" i="18"/>
  <c r="N115" i="18"/>
  <c r="E111" i="18"/>
  <c r="E113" i="18"/>
  <c r="Q133" i="18"/>
  <c r="Q131" i="18"/>
  <c r="R127" i="18"/>
  <c r="R129" i="18"/>
  <c r="M119" i="18"/>
  <c r="M121" i="18"/>
  <c r="R133" i="18"/>
  <c r="R131" i="18"/>
  <c r="L125" i="17"/>
  <c r="L123" i="17"/>
  <c r="F111" i="17"/>
  <c r="F113" i="17"/>
  <c r="E111" i="17"/>
  <c r="Q127" i="17"/>
  <c r="Q129" i="17"/>
  <c r="N137" i="17"/>
  <c r="N135" i="17"/>
  <c r="P141" i="17"/>
  <c r="P139" i="17"/>
  <c r="M137" i="17"/>
  <c r="M135" i="17"/>
  <c r="H103" i="17"/>
  <c r="H105" i="17"/>
  <c r="N121" i="17"/>
  <c r="N119" i="17"/>
  <c r="P133" i="17"/>
  <c r="P131" i="17"/>
  <c r="M119" i="17"/>
  <c r="M121" i="17"/>
  <c r="R129" i="17"/>
  <c r="R127" i="17"/>
  <c r="G105" i="17"/>
  <c r="G103" i="17"/>
  <c r="Q133" i="17"/>
  <c r="Q131" i="17"/>
  <c r="R133" i="17"/>
  <c r="R131" i="17"/>
  <c r="Q141" i="17"/>
  <c r="Q139" i="17"/>
  <c r="R141" i="17"/>
  <c r="R139" i="17"/>
  <c r="O137" i="17"/>
  <c r="O135" i="17"/>
  <c r="D113" i="17"/>
  <c r="D111" i="17"/>
  <c r="I105" i="17"/>
  <c r="I103" i="17"/>
  <c r="O117" i="17"/>
  <c r="O115" i="17"/>
  <c r="N117" i="17"/>
  <c r="N115" i="17"/>
  <c r="O119" i="17"/>
  <c r="O121" i="17"/>
  <c r="J125" i="17"/>
  <c r="J123" i="17"/>
  <c r="P141" i="16"/>
  <c r="P139" i="16"/>
  <c r="L97" i="16"/>
  <c r="L124" i="16" s="1"/>
  <c r="Q127" i="16"/>
  <c r="F113" i="16"/>
  <c r="F111" i="16"/>
  <c r="P129" i="16"/>
  <c r="P127" i="16"/>
  <c r="G105" i="16"/>
  <c r="G103" i="16"/>
  <c r="R140" i="16"/>
  <c r="R132" i="16"/>
  <c r="O117" i="16"/>
  <c r="O115" i="16"/>
  <c r="Q133" i="16"/>
  <c r="Q131" i="16"/>
  <c r="M137" i="16"/>
  <c r="M135" i="16"/>
  <c r="E111" i="16"/>
  <c r="E113" i="16"/>
  <c r="O136" i="16"/>
  <c r="N137" i="16"/>
  <c r="N135" i="16"/>
  <c r="N117" i="16"/>
  <c r="N115" i="16"/>
  <c r="O121" i="16"/>
  <c r="O119" i="16"/>
  <c r="N121" i="16"/>
  <c r="N119" i="16"/>
  <c r="I109" i="16"/>
  <c r="I107" i="16"/>
  <c r="Q141" i="16"/>
  <c r="Q139" i="16"/>
  <c r="M119" i="16"/>
  <c r="M121" i="16"/>
  <c r="O137" i="16" l="1"/>
  <c r="O135" i="16"/>
  <c r="L125" i="16"/>
  <c r="L123" i="16"/>
  <c r="R133" i="16"/>
  <c r="R131" i="16"/>
  <c r="R141" i="16"/>
  <c r="R139" i="16"/>
  <c r="R46" i="8" l="1"/>
  <c r="I46" i="8"/>
  <c r="H46" i="8"/>
  <c r="G46" i="8"/>
  <c r="Q38" i="8"/>
  <c r="P38" i="8"/>
  <c r="R139" i="8"/>
  <c r="Q139" i="8"/>
  <c r="N135" i="8"/>
  <c r="N137" i="8"/>
  <c r="M137" i="8"/>
  <c r="M135" i="8"/>
  <c r="R141" i="8"/>
  <c r="Q141" i="8"/>
  <c r="P141" i="8"/>
  <c r="M136" i="8"/>
  <c r="R140" i="8"/>
  <c r="Q140" i="8"/>
  <c r="P140" i="8"/>
  <c r="P139" i="8" s="1"/>
  <c r="O136" i="8"/>
  <c r="O137" i="8" s="1"/>
  <c r="N136" i="8"/>
  <c r="M19" i="8"/>
  <c r="X140" i="8"/>
  <c r="W140" i="8"/>
  <c r="V140" i="8"/>
  <c r="X136" i="8"/>
  <c r="W136" i="8"/>
  <c r="V136" i="8"/>
  <c r="P75" i="8"/>
  <c r="M71" i="8"/>
  <c r="J75" i="8"/>
  <c r="U75" i="8"/>
  <c r="T75" i="8"/>
  <c r="S75" i="8"/>
  <c r="G75" i="8"/>
  <c r="D75" i="8"/>
  <c r="U71" i="8"/>
  <c r="T71" i="8"/>
  <c r="S71" i="8"/>
  <c r="J71" i="8"/>
  <c r="G71" i="8"/>
  <c r="D71" i="8"/>
  <c r="G39" i="8"/>
  <c r="O135" i="8" l="1"/>
  <c r="V71" i="8"/>
  <c r="V75" i="8"/>
  <c r="D67" i="8" l="1"/>
  <c r="P67" i="8"/>
  <c r="P17" i="8"/>
  <c r="P15" i="8"/>
  <c r="P63" i="8"/>
  <c r="R86" i="8"/>
  <c r="R89" i="8" s="1"/>
  <c r="Q86" i="8"/>
  <c r="Q89" i="8" s="1"/>
  <c r="P86" i="8"/>
  <c r="P89" i="8" s="1"/>
  <c r="R30" i="8"/>
  <c r="R67" i="8" s="1"/>
  <c r="X67" i="8" s="1"/>
  <c r="R29" i="8"/>
  <c r="R75" i="8" s="1"/>
  <c r="Q30" i="8"/>
  <c r="Q67" i="8" s="1"/>
  <c r="W67" i="8" s="1"/>
  <c r="Q29" i="8"/>
  <c r="Q75" i="8" s="1"/>
  <c r="R9" i="8"/>
  <c r="Q9" i="8"/>
  <c r="M55" i="8"/>
  <c r="J55" i="8"/>
  <c r="M51" i="8"/>
  <c r="J51" i="8"/>
  <c r="D43" i="8"/>
  <c r="D39" i="8"/>
  <c r="G43" i="8"/>
  <c r="H30" i="8"/>
  <c r="H43" i="8" s="1"/>
  <c r="L28" i="8"/>
  <c r="L51" i="8" s="1"/>
  <c r="K28" i="8"/>
  <c r="K55" i="8" s="1"/>
  <c r="F28" i="8"/>
  <c r="F39" i="8" s="1"/>
  <c r="E28" i="8"/>
  <c r="E43" i="8" s="1"/>
  <c r="O30" i="8"/>
  <c r="O55" i="8" s="1"/>
  <c r="N30" i="8"/>
  <c r="N51" i="8" s="1"/>
  <c r="I30" i="8"/>
  <c r="I43" i="8" s="1"/>
  <c r="O86" i="8"/>
  <c r="O89" i="8" s="1"/>
  <c r="N86" i="8"/>
  <c r="N89" i="8" s="1"/>
  <c r="M86" i="8"/>
  <c r="M89" i="8" s="1"/>
  <c r="I86" i="8"/>
  <c r="I89" i="8" s="1"/>
  <c r="H86" i="8"/>
  <c r="H89" i="8" s="1"/>
  <c r="G86" i="8"/>
  <c r="G89" i="8" s="1"/>
  <c r="J85" i="8"/>
  <c r="J89" i="8" s="1"/>
  <c r="D85" i="8"/>
  <c r="J59" i="8"/>
  <c r="D47" i="8"/>
  <c r="O29" i="8"/>
  <c r="O71" i="8" s="1"/>
  <c r="N29" i="8"/>
  <c r="N71" i="8" s="1"/>
  <c r="I29" i="8"/>
  <c r="H29" i="8"/>
  <c r="L27" i="8"/>
  <c r="K27" i="8"/>
  <c r="F27" i="8"/>
  <c r="E27" i="8"/>
  <c r="M17" i="8"/>
  <c r="G17" i="8"/>
  <c r="M15" i="8"/>
  <c r="J15" i="8"/>
  <c r="G15" i="8"/>
  <c r="D15" i="8"/>
  <c r="O9" i="8"/>
  <c r="N9" i="8"/>
  <c r="I9" i="8"/>
  <c r="H9" i="8"/>
  <c r="L7" i="8"/>
  <c r="K7" i="8"/>
  <c r="K85" i="8" s="1"/>
  <c r="K89" i="8" s="1"/>
  <c r="F7" i="8"/>
  <c r="E7" i="8"/>
  <c r="L6" i="8"/>
  <c r="K6" i="8"/>
  <c r="F6" i="8"/>
  <c r="E6" i="8"/>
  <c r="L5" i="8"/>
  <c r="K5" i="8"/>
  <c r="K15" i="8" s="1"/>
  <c r="F5" i="8"/>
  <c r="R15" i="8" s="1"/>
  <c r="E5" i="8"/>
  <c r="E15" i="8" s="1"/>
  <c r="L59" i="8" l="1"/>
  <c r="L75" i="8"/>
  <c r="L71" i="8"/>
  <c r="I75" i="8"/>
  <c r="I71" i="8"/>
  <c r="E47" i="8"/>
  <c r="E75" i="8"/>
  <c r="E71" i="8"/>
  <c r="F47" i="8"/>
  <c r="F75" i="8"/>
  <c r="F71" i="8"/>
  <c r="K59" i="8"/>
  <c r="K75" i="8"/>
  <c r="K71" i="8"/>
  <c r="H75" i="8"/>
  <c r="H71" i="8"/>
  <c r="P20" i="8"/>
  <c r="N55" i="8"/>
  <c r="W55" i="8" s="1"/>
  <c r="W120" i="8" s="1"/>
  <c r="V55" i="8"/>
  <c r="V120" i="8" s="1"/>
  <c r="L55" i="8"/>
  <c r="X55" i="8" s="1"/>
  <c r="X120" i="8" s="1"/>
  <c r="P92" i="8"/>
  <c r="P16" i="8"/>
  <c r="K51" i="8"/>
  <c r="W51" i="8" s="1"/>
  <c r="W116" i="8" s="1"/>
  <c r="E67" i="8"/>
  <c r="P39" i="8"/>
  <c r="V39" i="8" s="1"/>
  <c r="V104" i="8" s="1"/>
  <c r="V67" i="8"/>
  <c r="V132" i="8" s="1"/>
  <c r="Q15" i="8"/>
  <c r="Q16" i="8" s="1"/>
  <c r="O17" i="8"/>
  <c r="M92" i="8"/>
  <c r="H39" i="8"/>
  <c r="P94" i="8"/>
  <c r="P132" i="8" s="1"/>
  <c r="F67" i="8"/>
  <c r="O51" i="8"/>
  <c r="X51" i="8" s="1"/>
  <c r="X116" i="8" s="1"/>
  <c r="Q17" i="8"/>
  <c r="R17" i="8"/>
  <c r="V43" i="8"/>
  <c r="V108" i="8" s="1"/>
  <c r="G16" i="8"/>
  <c r="L15" i="8"/>
  <c r="L85" i="8"/>
  <c r="L89" i="8" s="1"/>
  <c r="L92" i="8" s="1"/>
  <c r="M58" i="8"/>
  <c r="M59" i="8" s="1"/>
  <c r="V59" i="8" s="1"/>
  <c r="V124" i="8" s="1"/>
  <c r="F43" i="8"/>
  <c r="X43" i="8" s="1"/>
  <c r="X108" i="8" s="1"/>
  <c r="R47" i="8"/>
  <c r="G47" i="8"/>
  <c r="G62" i="8"/>
  <c r="G63" i="8" s="1"/>
  <c r="V63" i="8" s="1"/>
  <c r="V128" i="8" s="1"/>
  <c r="P46" i="8"/>
  <c r="P47" i="8" s="1"/>
  <c r="J92" i="8"/>
  <c r="M94" i="8"/>
  <c r="M120" i="8" s="1"/>
  <c r="I39" i="8"/>
  <c r="F15" i="8"/>
  <c r="R38" i="8" s="1"/>
  <c r="R39" i="8" s="1"/>
  <c r="W43" i="8"/>
  <c r="W108" i="8" s="1"/>
  <c r="D92" i="8"/>
  <c r="G92" i="8"/>
  <c r="G94" i="8"/>
  <c r="G108" i="8" s="1"/>
  <c r="N17" i="8"/>
  <c r="I17" i="8"/>
  <c r="H15" i="8"/>
  <c r="H16" i="8" s="1"/>
  <c r="O15" i="8"/>
  <c r="I15" i="8"/>
  <c r="E39" i="8"/>
  <c r="F85" i="8"/>
  <c r="F89" i="8" s="1"/>
  <c r="R92" i="8" s="1"/>
  <c r="N94" i="8"/>
  <c r="N120" i="8" s="1"/>
  <c r="V51" i="8"/>
  <c r="V116" i="8" s="1"/>
  <c r="M119" i="8"/>
  <c r="W132" i="8"/>
  <c r="K92" i="8"/>
  <c r="N92" i="8"/>
  <c r="H17" i="8"/>
  <c r="Q63" i="8"/>
  <c r="N15" i="8"/>
  <c r="R63" i="8"/>
  <c r="E85" i="8"/>
  <c r="E89" i="8" s="1"/>
  <c r="Q94" i="8" s="1"/>
  <c r="Q132" i="8" s="1"/>
  <c r="J21" i="8"/>
  <c r="M16" i="8"/>
  <c r="X132" i="8"/>
  <c r="X71" i="8" l="1"/>
  <c r="X75" i="8"/>
  <c r="W71" i="8"/>
  <c r="W75" i="8"/>
  <c r="O94" i="8"/>
  <c r="O120" i="8" s="1"/>
  <c r="O121" i="8" s="1"/>
  <c r="M121" i="8"/>
  <c r="P93" i="8"/>
  <c r="P128" i="8" s="1"/>
  <c r="N19" i="8"/>
  <c r="O19" i="8"/>
  <c r="R20" i="8"/>
  <c r="Q20" i="8"/>
  <c r="O92" i="8"/>
  <c r="O93" i="8" s="1"/>
  <c r="O116" i="8" s="1"/>
  <c r="J97" i="8"/>
  <c r="J124" i="8" s="1"/>
  <c r="J123" i="8" s="1"/>
  <c r="G109" i="8"/>
  <c r="M93" i="8"/>
  <c r="M116" i="8" s="1"/>
  <c r="M117" i="8" s="1"/>
  <c r="V47" i="8"/>
  <c r="V112" i="8" s="1"/>
  <c r="Q39" i="8"/>
  <c r="W39" i="8" s="1"/>
  <c r="W104" i="8" s="1"/>
  <c r="L21" i="8"/>
  <c r="Q131" i="8"/>
  <c r="N121" i="8"/>
  <c r="G107" i="8"/>
  <c r="R16" i="8"/>
  <c r="Q92" i="8"/>
  <c r="I92" i="8"/>
  <c r="R94" i="8"/>
  <c r="R132" i="8" s="1"/>
  <c r="R131" i="8" s="1"/>
  <c r="P131" i="8"/>
  <c r="N119" i="8"/>
  <c r="X39" i="8"/>
  <c r="X104" i="8" s="1"/>
  <c r="F92" i="8"/>
  <c r="R93" i="8" s="1"/>
  <c r="R128" i="8" s="1"/>
  <c r="Q46" i="8"/>
  <c r="Q47" i="8" s="1"/>
  <c r="I94" i="8"/>
  <c r="I108" i="8" s="1"/>
  <c r="I107" i="8" s="1"/>
  <c r="I62" i="8"/>
  <c r="I63" i="8" s="1"/>
  <c r="X63" i="8" s="1"/>
  <c r="X128" i="8" s="1"/>
  <c r="I47" i="8"/>
  <c r="H47" i="8"/>
  <c r="H62" i="8"/>
  <c r="H63" i="8" s="1"/>
  <c r="W63" i="8" s="1"/>
  <c r="W128" i="8" s="1"/>
  <c r="I16" i="8"/>
  <c r="O16" i="8"/>
  <c r="O58" i="8"/>
  <c r="O59" i="8" s="1"/>
  <c r="X59" i="8" s="1"/>
  <c r="X124" i="8" s="1"/>
  <c r="D112" i="8"/>
  <c r="G93" i="8"/>
  <c r="G104" i="8" s="1"/>
  <c r="N93" i="8"/>
  <c r="N116" i="8" s="1"/>
  <c r="N117" i="8" s="1"/>
  <c r="Q133" i="8"/>
  <c r="E92" i="8"/>
  <c r="H94" i="8"/>
  <c r="H108" i="8" s="1"/>
  <c r="H92" i="8"/>
  <c r="P133" i="8"/>
  <c r="N58" i="8"/>
  <c r="N59" i="8" s="1"/>
  <c r="W59" i="8" s="1"/>
  <c r="W124" i="8" s="1"/>
  <c r="N16" i="8"/>
  <c r="O119" i="8" l="1"/>
  <c r="L124" i="8"/>
  <c r="L123" i="8" s="1"/>
  <c r="J125" i="8"/>
  <c r="M115" i="8"/>
  <c r="R133" i="8"/>
  <c r="F112" i="8"/>
  <c r="Q93" i="8"/>
  <c r="Q128" i="8" s="1"/>
  <c r="Q127" i="8" s="1"/>
  <c r="L125" i="8"/>
  <c r="I109" i="8"/>
  <c r="R127" i="8"/>
  <c r="I93" i="8"/>
  <c r="I104" i="8" s="1"/>
  <c r="I105" i="8" s="1"/>
  <c r="W47" i="8"/>
  <c r="W112" i="8" s="1"/>
  <c r="R129" i="8"/>
  <c r="N115" i="8"/>
  <c r="X47" i="8"/>
  <c r="X112" i="8" s="1"/>
  <c r="G103" i="8"/>
  <c r="G105" i="8"/>
  <c r="D113" i="8"/>
  <c r="D111" i="8"/>
  <c r="H93" i="8"/>
  <c r="H104" i="8" s="1"/>
  <c r="H103" i="8" s="1"/>
  <c r="P129" i="8"/>
  <c r="P127" i="8"/>
  <c r="E112" i="8"/>
  <c r="H109" i="8"/>
  <c r="H107" i="8"/>
  <c r="K124" i="8"/>
  <c r="O117" i="8"/>
  <c r="O115" i="8"/>
  <c r="Q129" i="8" l="1"/>
  <c r="H105" i="8"/>
  <c r="I103" i="8"/>
  <c r="F111" i="8"/>
  <c r="F113" i="8"/>
  <c r="K123" i="8"/>
  <c r="K125" i="8"/>
  <c r="E113" i="8"/>
  <c r="E11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AE42AB1A-E6DA-43E5-84F7-01E82D0238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0991216C-993B-462B-BE34-6780051D8E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EB2D4CF4-6194-495C-B1E8-AD52FD85E5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319CF69A-8943-44AF-BFA0-E13BE0522C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DCA05D1B-614A-4F95-8136-DDC0743C6A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E149A683-295E-4149-B49C-C9C218B016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67D3AEF5-260A-4991-874F-E6BAEF7A75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82EB4498-4385-4B2A-A0FF-D07CF6480E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03EF3325-13BD-4E78-8652-DDC0CB9180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27041B65-C220-41F4-9536-AB750467F4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0316C225-8D77-45FB-BEA6-912DC10BBD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FD91973B-A379-4211-A85F-F13D555451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39D4346E-29BB-4C74-A5A3-E94187D744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89C2E806-4E79-4F82-BA9F-DBD574B906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2E7EAA46-15C2-459C-BA0D-ABCB8BFB05C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24300FC5-4EEF-4CB3-B609-22847F281D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6E37F08D-2A4F-4B23-9C82-75C9DD0396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9704407F-21AD-473F-B31C-25138EF010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AD6D7894-67E1-4E3B-83B0-6241D69BF2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0D7283AE-2836-42A8-83EF-8D702792F0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47A4A2BB-F4C2-45AF-9322-B03051369B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B65C3AC2-5489-49F7-BD5E-34FC5F9A45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37E9E70-F607-497E-A3B3-F94068709F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7E3B9CAA-4BC5-4A45-A281-F2EEA6D611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0ED81D8E-B2DE-450F-97D3-A6F992A3F5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C14C301C-89B3-4591-9BB1-1E744C33D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48D7CB0D-A27E-483D-8E2B-73A99D651E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90CF0945-DBBC-49C3-809E-F51B621397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A466F90F-5075-4F2F-A958-2C0207AC3F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<sst xmlns="http://schemas.openxmlformats.org/spreadsheetml/2006/main" count="1432" uniqueCount="162">
  <si>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</si>
  <si>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</si>
  <si>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</si>
  <si>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</si>
  <si>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</si>
  <si>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</si>
  <si>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</si>
  <si>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</si>
  <si>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</si>
  <si>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</si>
  <si>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</si>
  <si>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</si>
  <si>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</si>
  <si>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</si>
  <si>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</si>
  <si>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</si>
  <si>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</si>
  <si>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</si>
  <si>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</si>
  <si>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</si>
  <si>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</si>
  <si>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</si>
  <si>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</si>
  <si>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</si>
  <si>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</si>
  <si>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</si>
  <si>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</si>
  <si>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</si>
  <si>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</si>
  <si>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</si>
  <si>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</si>
  <si>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</si>
  <si>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</si>
  <si>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</si>
  <si>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</si>
  <si>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</si>
  <si>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</si>
  <si>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</si>
  <si>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</si>
  <si>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</si>
  <si>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</si>
  <si>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</si>
  <si>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</si>
  <si>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</si>
  <si>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</si>
  <si>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</si>
  <si>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</si>
  <si>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</si>
  <si>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</si>
  <si>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</si>
  <si>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</si>
  <si>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</si>
  <si>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</si>
  <si>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</si>
  <si>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</si>
  <si>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</si>
  <si>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</si>
  <si>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</si>
  <si>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</si>
  <si>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</si>
  <si>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</si>
  <si>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T3</t>
  </si>
  <si>
    <t>Freq 1 Io effect</t>
  </si>
  <si>
    <t>38.133 Table 10.1.2.1.1-1, normal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</si>
  <si>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</si>
  <si>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</si>
  <si>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</si>
  <si>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</si>
  <si>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</si>
  <si>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</si>
  <si>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</si>
  <si>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</si>
  <si>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</si>
  <si>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5" type="noConversion"/>
  </si>
  <si>
    <t>Cell 2 on Freq 2</t>
    <phoneticPr fontId="15" type="noConversion"/>
  </si>
  <si>
    <t>Cell 1 on Freq 1</t>
    <phoneticPr fontId="15" type="noConversion"/>
  </si>
  <si>
    <t>Cell 1 on Freq 1</t>
    <phoneticPr fontId="15" type="noConversion"/>
  </si>
  <si>
    <t>Cell 2 on Freq 2</t>
    <phoneticPr fontId="15" type="noConversion"/>
  </si>
  <si>
    <t>Cell 2 on Freq 2</t>
    <phoneticPr fontId="15" type="noConversion"/>
  </si>
  <si>
    <t>Cell 1 SSB Es/Iot sensitivity factor</t>
    <phoneticPr fontId="15" type="noConversion"/>
  </si>
  <si>
    <t>Cell 1 SSB Es/Iot effect</t>
    <phoneticPr fontId="15" type="noConversion"/>
  </si>
  <si>
    <t>Cell 1 SSB_RP sensitivity factor</t>
    <phoneticPr fontId="15" type="noConversion"/>
  </si>
  <si>
    <t>Freq 1 Io sensitivity factor</t>
    <phoneticPr fontId="15" type="noConversion"/>
  </si>
  <si>
    <t>Cell 2 Es/Iot sensitivity factor</t>
    <phoneticPr fontId="15" type="noConversion"/>
  </si>
  <si>
    <t>Cell 2 Es/Iot effect</t>
    <phoneticPr fontId="15" type="noConversion"/>
  </si>
  <si>
    <t>Cell 2 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</si>
  <si>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</si>
  <si>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</si>
  <si>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Cell 1 SSB Es/Iot minimum</t>
    <phoneticPr fontId="15" type="noConversion"/>
  </si>
  <si>
    <t>Cell 1 SSB Es/Iot nominal</t>
    <phoneticPr fontId="15" type="noConversion"/>
  </si>
  <si>
    <t>Cell 1 SSB Es/Iot maximum</t>
    <phoneticPr fontId="15" type="noConversion"/>
  </si>
  <si>
    <t>Cell 1 SSB_RP minimum</t>
    <phoneticPr fontId="15" type="noConversion"/>
  </si>
  <si>
    <t>Cell 1 SSB_RP nominal</t>
    <phoneticPr fontId="15" type="noConversion"/>
  </si>
  <si>
    <t>Cell 1 SSB_RP maximum</t>
    <phoneticPr fontId="15" type="noConversion"/>
  </si>
  <si>
    <t>Cell 2 Es/Iot minimum</t>
    <phoneticPr fontId="15" type="noConversion"/>
  </si>
  <si>
    <t>Cell 2 Es/Iot nominal</t>
    <phoneticPr fontId="15" type="noConversion"/>
  </si>
  <si>
    <t>Cell 2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</si>
  <si>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</si>
  <si>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</si>
  <si>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</si>
  <si>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1 SSB Es/Iot nominal</t>
    <phoneticPr fontId="15" type="noConversion"/>
  </si>
  <si>
    <t>Cell 1 SSB Es/Iot maximum</t>
    <phoneticPr fontId="15" type="noConversion"/>
  </si>
  <si>
    <t>Cell 1 SSB_RP minimum</t>
    <phoneticPr fontId="15" type="noConversion"/>
  </si>
  <si>
    <t>Cell 1 SSB_RP nominal</t>
    <phoneticPr fontId="15" type="noConversion"/>
  </si>
  <si>
    <t>Cell 1 SSB_RP maximum</t>
    <phoneticPr fontId="15" type="noConversion"/>
  </si>
  <si>
    <t>Cell 2 SSB_RP maximum</t>
    <phoneticPr fontId="15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</si>
  <si>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</si>
  <si>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</si>
  <si>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</si>
  <si>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5" type="noConversion"/>
  </si>
  <si>
    <t>6.5.3.5</t>
  </si>
  <si>
    <t>Nokia, Nokia Shanghai Bell</t>
  </si>
  <si>
    <t>38.133 Table A.6.5.3.5.1-1</t>
  </si>
  <si>
    <t>38.133 Table A.6.5.3.5.1-3</t>
  </si>
  <si>
    <t>38.133 Table A.6.5.3.5.1-3, PCell Config 1+SCell Config 1</t>
  </si>
  <si>
    <t>Cell 3 Es/Iot sensitivity factor</t>
  </si>
  <si>
    <t>Cell 3  SSB_RP sensitivity factor</t>
  </si>
  <si>
    <t>Cell 3 SSB_RP effect</t>
  </si>
  <si>
    <t>Cell 3 Es/Iot minimum</t>
  </si>
  <si>
    <t>Cell 3 SSB_RP minimum</t>
  </si>
  <si>
    <t>Cell 3 Es/Iot nominal</t>
  </si>
  <si>
    <t>Cell 3 Es/Iot maximum</t>
  </si>
  <si>
    <t>Cell 3 SSB_RP nominal</t>
  </si>
  <si>
    <t>Cell 3 SSB_RP maximum</t>
  </si>
  <si>
    <t>38.133 Table A.6.5.3.5.1-3, PCell Config 3+SCell Config 3</t>
  </si>
  <si>
    <t>38.133 Table A.6.5.3.5.1-3, PCell Config 1+SCell Config 3</t>
  </si>
  <si>
    <t>38.133 Table A.6.5.3.5.1-3, PCell Config 3+SCell Config 1</t>
  </si>
  <si>
    <t>Template is for 2 intra-frequency cells (cell1 and cell3), and cell 2 is inter-frequency</t>
  </si>
  <si>
    <t>Cell 3 on Freq 1</t>
  </si>
  <si>
    <t>38.133 Table B.2.3-1, NR_FDD_FR1_H, 15kHz</t>
  </si>
  <si>
    <t>38.133 Table 10.1.4.1.1-1, NR_FDD_FR1_H, 15kHz</t>
  </si>
  <si>
    <t>38.133 Table 10.1.4.1.1-1</t>
  </si>
  <si>
    <t>17.7.0</t>
  </si>
  <si>
    <t>A3 offset</t>
  </si>
  <si>
    <t>(Cell 2 SS-RSRP – Cell 1 SS-RSRP - A3 offset)</t>
  </si>
  <si>
    <t>(Cell 3 SS-RSRP – Cell 1 SS-RSRP - A3 offset)</t>
  </si>
  <si>
    <t xml:space="preserve">The Event A3 measurement report trigger requirement in TS 38.331 </t>
  </si>
  <si>
    <t>UE SS-RSRP relative accuracy, normal</t>
  </si>
  <si>
    <t>UE under Test</t>
  </si>
  <si>
    <t>UE meas (Cell 2 SS-RSRP – Cell 1 SS-RSRP - A3 offset) sens factor</t>
  </si>
  <si>
    <t>UE meas (Cell 2 SS-RSRP – Cell 1 SS-RSRP - A3 offset) effect</t>
  </si>
  <si>
    <t>UE meas (Cell 3 SS-RSRP – Cell 1 SS-RSRP - A3 offset) sens factor</t>
  </si>
  <si>
    <t>UE meas (Cell 3 SS-RSRP – Cell 1 SS-RSRP - A3 offset) effect</t>
  </si>
  <si>
    <t>UE meas SS-RSRP difference compared to threshold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</si>
  <si>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</si>
  <si>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</si>
  <si>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</si>
  <si>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UE meas (Cell 3 SS-RSRP – Cell 1 SS-RSRP - A3 offset) minimum</t>
  </si>
  <si>
    <t>UE meas (Cell 3 SS-RSRP – Cell 1 SS-RSRP - A3 offset) nominal</t>
  </si>
  <si>
    <t>UE meas (Cell 3 SS-RSRP – Cell 1 SS-RSRP - A3 offset) maximum</t>
  </si>
  <si>
    <t>38.331 clause 5.5.4.4 Event A3 enter condition during T1</t>
  </si>
  <si>
    <t>38.133 Table B.2.3-1, normal</t>
  </si>
  <si>
    <t>38.133 Table 10.1.2.1.2-1, +/-2dB accuracy, normal</t>
  </si>
  <si>
    <t>38.133 Table 10.1.2.1.2-1</t>
  </si>
  <si>
    <t>38.133 Table 10.1.2.1.2-1, NR_FDD_FR1_H, 15kHz</t>
  </si>
  <si>
    <t>38.133 Table B.2.3-1, NR_FDD_FR1_H, 30 kHz</t>
  </si>
  <si>
    <t>38.133 Table 10.1.4.1.1-1, NR_FDD_FR1_H, 30 kHz</t>
  </si>
  <si>
    <t>38.133 Table 10.1.2.1.2-1, NR_FDD_FR1_H, 30kHz</t>
  </si>
  <si>
    <t>38.133 Table B.2.2-1, NR_FDD_FR1_H, 30 kHz</t>
  </si>
  <si>
    <t>Adapted from 38.533 RRM Test case 6.5.3.4, and 6.3.1.1</t>
  </si>
  <si>
    <t>Ref: TS 38.133 v16.16.0 clause A.6.5.3.5</t>
  </si>
  <si>
    <t>v16.16.0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</si>
</sst>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164" fontId="1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18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14" fillId="0" borderId="0" xfId="1" applyFont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0" fontId="1" fillId="0" borderId="5" xfId="0" applyFont="1" applyBorder="1"/>
    <xf numFmtId="165" fontId="1" fillId="10" borderId="5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11" borderId="0" xfId="1" applyNumberFormat="1" applyFont="1" applyFill="1" applyAlignment="1">
      <alignment horizontal="center"/>
    </xf>
    <xf numFmtId="0" fontId="7" fillId="0" borderId="5" xfId="1" applyFont="1" applyBorder="1" applyAlignment="1"/>
    <xf numFmtId="0" fontId="9" fillId="0" borderId="12" xfId="1" applyFont="1" applyBorder="1" applyAlignment="1"/>
    <xf numFmtId="0" fontId="0" fillId="2" borderId="6" xfId="1" applyFont="1" applyFill="1" applyBorder="1" applyAlignment="1">
      <alignment horizontal="center"/>
    </xf>
    <xf numFmtId="2" fontId="1" fillId="11" borderId="6" xfId="1" applyNumberFormat="1" applyFont="1" applyFill="1" applyBorder="1" applyAlignment="1">
      <alignment horizontal="center"/>
    </xf>
    <xf numFmtId="0" fontId="4" fillId="0" borderId="15" xfId="0" applyFont="1" applyBorder="1"/>
    <xf numFmtId="0" fontId="0" fillId="0" borderId="15" xfId="0" applyBorder="1"/>
    <xf numFmtId="0" fontId="4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1" applyFont="1" applyBorder="1" applyAlignment="1"/>
    <xf numFmtId="164" fontId="4" fillId="0" borderId="9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9" fillId="11" borderId="7" xfId="1" applyFont="1" applyFill="1" applyBorder="1" applyAlignment="1"/>
    <xf numFmtId="0" fontId="9" fillId="11" borderId="0" xfId="1" applyFont="1" applyFill="1" applyAlignment="1"/>
    <xf numFmtId="0" fontId="9" fillId="11" borderId="6" xfId="1" applyFont="1" applyFill="1" applyBorder="1" applyAlignment="1"/>
    <xf numFmtId="0" fontId="1" fillId="11" borderId="7" xfId="1" applyFont="1" applyFill="1" applyBorder="1" applyAlignment="1">
      <alignment horizontal="center"/>
    </xf>
    <xf numFmtId="164" fontId="1" fillId="11" borderId="0" xfId="1" applyNumberFormat="1" applyFont="1" applyFill="1" applyAlignment="1">
      <alignment horizontal="center"/>
    </xf>
    <xf numFmtId="164" fontId="1" fillId="11" borderId="6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9" fillId="11" borderId="0" xfId="1" applyFont="1" applyFill="1" applyAlignment="1">
      <alignment horizontal="center"/>
    </xf>
    <xf numFmtId="0" fontId="9" fillId="11" borderId="6" xfId="1" applyFont="1" applyFill="1" applyBorder="1" applyAlignment="1">
      <alignment horizontal="center"/>
    </xf>
    <xf numFmtId="0" fontId="0" fillId="0" borderId="5" xfId="0" applyBorder="1"/>
    <xf numFmtId="0" fontId="0" fillId="0" borderId="7" xfId="0" applyBorder="1"/>
    <xf numFmtId="165" fontId="1" fillId="10" borderId="0" xfId="1" applyNumberFormat="1" applyFont="1" applyFill="1" applyAlignment="1">
      <alignment horizontal="center"/>
    </xf>
    <xf numFmtId="165" fontId="1" fillId="10" borderId="9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3" xfId="0" applyBorder="1" applyAlignment="1">
      <alignment horizontal="center"/>
    </xf>
    <xf numFmtId="0" fontId="4" fillId="0" borderId="0" xfId="1" applyFont="1" applyAlignment="1"/>
    <xf numFmtId="0" fontId="19" fillId="11" borderId="7" xfId="1" applyFont="1" applyFill="1" applyBorder="1" applyAlignment="1">
      <alignment horizontal="center"/>
    </xf>
    <xf numFmtId="164" fontId="1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164" fontId="4" fillId="11" borderId="6" xfId="1" applyNumberFormat="1" applyFont="1" applyFill="1" applyBorder="1" applyAlignment="1">
      <alignment horizontal="center"/>
    </xf>
    <xf numFmtId="0" fontId="2" fillId="0" borderId="0" xfId="1" applyFont="1" applyAlignment="1"/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Alignment="1"/>
    <xf numFmtId="2" fontId="1" fillId="11" borderId="6" xfId="1" applyNumberFormat="1" applyFont="1" applyFill="1" applyBorder="1" applyAlignment="1"/>
    <xf numFmtId="2" fontId="1" fillId="11" borderId="7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/>
    <xf numFmtId="2" fontId="19" fillId="11" borderId="0" xfId="1" applyNumberFormat="1" applyFont="1" applyFill="1" applyAlignment="1">
      <alignment horizontal="center"/>
    </xf>
    <xf numFmtId="2" fontId="19" fillId="11" borderId="5" xfId="1" applyNumberFormat="1" applyFont="1" applyFill="1" applyBorder="1" applyAlignment="1"/>
    <xf numFmtId="2" fontId="19" fillId="11" borderId="0" xfId="1" applyNumberFormat="1" applyFont="1" applyFill="1" applyAlignment="1"/>
    <xf numFmtId="2" fontId="19" fillId="11" borderId="6" xfId="1" applyNumberFormat="1" applyFont="1" applyFill="1" applyBorder="1" applyAlignment="1"/>
    <xf numFmtId="2" fontId="19" fillId="11" borderId="7" xfId="1" applyNumberFormat="1" applyFont="1" applyFill="1" applyBorder="1" applyAlignment="1">
      <alignment horizontal="center"/>
    </xf>
    <xf numFmtId="0" fontId="19" fillId="11" borderId="0" xfId="1" applyFont="1" applyFill="1" applyAlignment="1"/>
    <xf numFmtId="0" fontId="19" fillId="11" borderId="5" xfId="1" applyFont="1" applyFill="1" applyBorder="1" applyAlignment="1"/>
    <xf numFmtId="0" fontId="19" fillId="11" borderId="6" xfId="1" applyFont="1" applyFill="1" applyBorder="1" applyAlignment="1"/>
    <xf numFmtId="0" fontId="19" fillId="11" borderId="7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9" fillId="11" borderId="0" xfId="1" applyNumberFormat="1" applyFont="1" applyFill="1" applyAlignment="1">
      <alignment horizontal="center"/>
    </xf>
    <xf numFmtId="2" fontId="9" fillId="11" borderId="5" xfId="1" applyNumberFormat="1" applyFont="1" applyFill="1" applyBorder="1" applyAlignment="1">
      <alignment horizontal="center"/>
    </xf>
    <xf numFmtId="2" fontId="9" fillId="11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15" sqref="B15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1.90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2" spans="1:8" ht="13" thickBot="1"/>
    <row r="3" spans="1:8" ht="13.5" thickBot="1">
      <c r="A3" s="183" t="s">
        <v>31</v>
      </c>
      <c r="B3" s="184" t="s">
        <v>127</v>
      </c>
    </row>
    <row r="4" spans="1:8" ht="13.5" thickBot="1">
      <c r="A4" s="183"/>
      <c r="B4" s="184" t="s">
        <v>159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 ht="13" thickBot="1">
      <c r="H10"/>
    </row>
    <row r="11" spans="1:8" ht="13.5" thickBot="1">
      <c r="A11" s="184"/>
      <c r="B11" s="184"/>
      <c r="C11" s="183" t="s">
        <v>16</v>
      </c>
      <c r="D11" s="185">
        <v>38.133000000000003</v>
      </c>
      <c r="E11" s="185">
        <v>38.533000000000001</v>
      </c>
      <c r="F11" s="183" t="s">
        <v>17</v>
      </c>
      <c r="H11"/>
    </row>
    <row r="12" spans="1:8" ht="13.5" thickBot="1">
      <c r="A12" s="183" t="s">
        <v>15</v>
      </c>
      <c r="B12" s="184" t="s">
        <v>33</v>
      </c>
      <c r="C12" s="184" t="s">
        <v>110</v>
      </c>
      <c r="D12" s="186" t="s">
        <v>161</v>
      </c>
      <c r="E12" s="186" t="s">
        <v>132</v>
      </c>
      <c r="F12" s="184" t="s">
        <v>111</v>
      </c>
      <c r="H12"/>
    </row>
    <row r="13" spans="1:8">
      <c r="D13"/>
      <c r="E13"/>
      <c r="F13"/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H18"/>
    </row>
    <row r="19" spans="4:8">
      <c r="F19"/>
      <c r="H19"/>
    </row>
    <row r="20" spans="4:8">
      <c r="F20"/>
      <c r="H20"/>
    </row>
    <row r="21" spans="4:8">
      <c r="F21"/>
      <c r="H21"/>
    </row>
    <row r="22" spans="4:8"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zoomScale="81" zoomScaleNormal="81" workbookViewId="0">
      <pane xSplit="26130"/>
      <selection activeCell="A10" sqref="A10"/>
      <selection pane="topRight" activeCell="H78" sqref="H78"/>
    </sheetView>
  </sheetViews>
  <sheetFormatPr defaultColWidth="10.7265625" defaultRowHeight="12.5"/>
  <cols>
    <col min="1" max="1" width="40.453125" style="6" customWidth="1"/>
    <col min="2" max="25" width="10.7265625" style="6"/>
    <col min="26" max="26" width="57" style="6" customWidth="1"/>
    <col min="27" max="16384" width="10.7265625" style="6"/>
  </cols>
  <sheetData>
    <row r="1" spans="1:26" ht="13" thickBot="1"/>
    <row r="2" spans="1:26" ht="13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ht="13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ht="13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ht="13">
      <c r="A5" s="81" t="s">
        <v>35</v>
      </c>
      <c r="B5" s="82" t="s">
        <v>36</v>
      </c>
      <c r="C5" s="13"/>
      <c r="D5" s="139">
        <v>15</v>
      </c>
      <c r="E5" s="146">
        <f t="shared" ref="E5:F7" si="0">$D5</f>
        <v>15</v>
      </c>
      <c r="F5" s="111">
        <f t="shared" si="0"/>
        <v>15</v>
      </c>
      <c r="G5" s="60"/>
      <c r="H5" s="22"/>
      <c r="I5" s="82"/>
      <c r="J5" s="139">
        <v>15</v>
      </c>
      <c r="K5" s="146">
        <f t="shared" ref="K5:L7" si="1">$J5</f>
        <v>15</v>
      </c>
      <c r="L5" s="111">
        <f t="shared" si="1"/>
        <v>15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ht="13">
      <c r="A6" s="81" t="s">
        <v>37</v>
      </c>
      <c r="B6" s="83" t="s">
        <v>38</v>
      </c>
      <c r="C6" s="13"/>
      <c r="D6" s="139">
        <v>10</v>
      </c>
      <c r="E6" s="146">
        <f t="shared" si="0"/>
        <v>10</v>
      </c>
      <c r="F6" s="111">
        <f t="shared" si="0"/>
        <v>10</v>
      </c>
      <c r="G6" s="60"/>
      <c r="H6" s="22"/>
      <c r="I6" s="82"/>
      <c r="J6" s="139">
        <v>10</v>
      </c>
      <c r="K6" s="146">
        <f t="shared" si="1"/>
        <v>10</v>
      </c>
      <c r="L6" s="111">
        <f t="shared" si="1"/>
        <v>10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ht="13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>
      <c r="A9" s="17" t="s">
        <v>48</v>
      </c>
      <c r="B9" s="18"/>
      <c r="C9" s="18"/>
      <c r="D9" s="64"/>
      <c r="E9" s="16"/>
      <c r="F9" s="18"/>
      <c r="G9" s="140">
        <v>52</v>
      </c>
      <c r="H9" s="148">
        <f>$G9</f>
        <v>52</v>
      </c>
      <c r="I9" s="112">
        <f>$G9</f>
        <v>52</v>
      </c>
      <c r="J9" s="64"/>
      <c r="K9" s="16"/>
      <c r="L9" s="18"/>
      <c r="M9" s="140">
        <v>52</v>
      </c>
      <c r="N9" s="148">
        <f>$M9</f>
        <v>52</v>
      </c>
      <c r="O9" s="112">
        <f>$M9</f>
        <v>52</v>
      </c>
      <c r="P9" s="140">
        <v>52</v>
      </c>
      <c r="Q9" s="148">
        <f>$P9</f>
        <v>52</v>
      </c>
      <c r="R9" s="112">
        <f>$P9</f>
        <v>52</v>
      </c>
      <c r="S9" s="148"/>
      <c r="T9" s="148"/>
      <c r="U9" s="112"/>
      <c r="V9" s="16"/>
      <c r="W9" s="16"/>
      <c r="X9" s="16"/>
      <c r="Y9" s="16"/>
      <c r="Z9" s="141" t="s">
        <v>114</v>
      </c>
    </row>
    <row r="10" spans="1:26" ht="13.5" thickBot="1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Z11" s="48"/>
    </row>
    <row r="12" spans="1:26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</row>
    <row r="13" spans="1:26" ht="13">
      <c r="A13" s="7" t="s">
        <v>20</v>
      </c>
      <c r="B13" s="23"/>
      <c r="C13" s="23"/>
      <c r="D13" s="240" t="s">
        <v>60</v>
      </c>
      <c r="E13" s="241"/>
      <c r="F13" s="242"/>
      <c r="G13" s="240" t="s">
        <v>75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ht="13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>
      <c r="A15" s="17" t="s">
        <v>21</v>
      </c>
      <c r="B15" s="18" t="s">
        <v>42</v>
      </c>
      <c r="C15" s="18"/>
      <c r="D15" s="113">
        <f>(10^12)*(10^-3)*(D5/15)*10^(D7/10)</f>
        <v>0.15848931924611098</v>
      </c>
      <c r="E15" s="25">
        <f>(10^12)*(10^-3)*(E5/15)*10^(E7/10)</f>
        <v>0.15848931924611098</v>
      </c>
      <c r="F15" s="104">
        <f>(10^12)*(10^-3)*(F5/15)*10^(F7/10)</f>
        <v>0.15848931924611098</v>
      </c>
      <c r="G15" s="113">
        <f>(10^12)*(10^-3)*(D5/15)*10^((D7+G8)/10)</f>
        <v>1</v>
      </c>
      <c r="H15" s="25">
        <f>(10^12)*(10^-3)*(E5/15)*10^((E7+H8)/10)</f>
        <v>1</v>
      </c>
      <c r="I15" s="104">
        <f>(10^12)*(10^-3)*(F5/15)*10^((F7+I8)/10)</f>
        <v>1</v>
      </c>
      <c r="J15" s="113">
        <f>(10^12)*(10^-3)*(J5/15)*10^(J7/10)</f>
        <v>0.15848931924611098</v>
      </c>
      <c r="K15" s="25">
        <f>(10^12)*(10^-3)*(K5/15)*10^(K7/10)</f>
        <v>0.15848931924611098</v>
      </c>
      <c r="L15" s="104">
        <f>(10^12)*(10^-3)*(L5/15)*10^(L7/10)</f>
        <v>0.15848931924611098</v>
      </c>
      <c r="M15" s="113">
        <f>(10^12)*(10^-3)*(J5/15)*10^((J7+M8)/10)</f>
        <v>1</v>
      </c>
      <c r="N15" s="25">
        <f>(10^12)*(10^-3)*(K5/15)*10^((K7+N8)/10)</f>
        <v>1</v>
      </c>
      <c r="O15" s="104">
        <f>(10^12)*(10^-3)*(L5/15)*10^((L7+O8)/10)</f>
        <v>1</v>
      </c>
      <c r="P15" s="113">
        <f>(10^12)*(10^-3)*(D5/15)*10^((D7+P8)/10)</f>
        <v>1</v>
      </c>
      <c r="Q15" s="25">
        <f>(10^12)*(10^-3)*(E5/15)*10^((E7+Q8)/10)</f>
        <v>1</v>
      </c>
      <c r="R15" s="104">
        <f>(10^12)*(10^-3)*(F5/15)*10^((F7+R8)/10)</f>
        <v>1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-90</v>
      </c>
      <c r="H17" s="20">
        <f>E7+H8+10*LOG(E5/15)</f>
        <v>-90</v>
      </c>
      <c r="I17" s="105">
        <f>F7+I8+10*LOG(F5/15)</f>
        <v>-90</v>
      </c>
      <c r="J17" s="64"/>
      <c r="K17" s="16"/>
      <c r="L17" s="18"/>
      <c r="M17" s="110">
        <f>J7+M8+10*LOG(J5/15)</f>
        <v>-90</v>
      </c>
      <c r="N17" s="20">
        <f>K7+N8+10*LOG(K5/15)</f>
        <v>-90</v>
      </c>
      <c r="O17" s="105">
        <f>L7+O8+10*LOG(L5/15)</f>
        <v>-90</v>
      </c>
      <c r="P17" s="110">
        <f>D7+P8+10*LOG(D5/15)</f>
        <v>-90</v>
      </c>
      <c r="Q17" s="20">
        <f>E7+Q8+10*LOG(E5/15)</f>
        <v>-90</v>
      </c>
      <c r="R17" s="105">
        <f>F7+R8+10*LOG(F5/15)</f>
        <v>-90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15</v>
      </c>
      <c r="N19" s="20">
        <f>N17-H17-C$18</f>
        <v>15</v>
      </c>
      <c r="O19" s="20">
        <f>O17-I17-C$18</f>
        <v>15</v>
      </c>
      <c r="P19" s="17"/>
      <c r="R19" s="47"/>
      <c r="U19" s="47"/>
      <c r="V19" s="22"/>
      <c r="W19" s="22"/>
      <c r="X19" s="22"/>
      <c r="Y19" s="22"/>
      <c r="Z19" s="208" t="s">
        <v>136</v>
      </c>
    </row>
    <row r="20" spans="1:26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" thickBot="1">
      <c r="A21" s="151" t="s">
        <v>32</v>
      </c>
      <c r="B21" s="66" t="s">
        <v>41</v>
      </c>
      <c r="C21" s="66"/>
      <c r="D21" s="114">
        <f>10*LOG((D15+G15+P15)*10^-9)+10*LOG(G9*12)</f>
        <v>-58.706655063194773</v>
      </c>
      <c r="E21" s="63">
        <f>10*LOG((E15+H15+Q15)*10^-9)+10*LOG(H9*12)</f>
        <v>-58.706655063194773</v>
      </c>
      <c r="F21" s="106">
        <f>10*LOG((F15+I15+R15)*10^-9)+10*LOG(I9*12)</f>
        <v>-58.706655063194773</v>
      </c>
      <c r="G21" s="114"/>
      <c r="H21" s="63"/>
      <c r="I21" s="106"/>
      <c r="J21" s="114">
        <f>10*LOG((J15+M15)*10^-9)+10*LOG(M9*12)</f>
        <v>-61.409233761741973</v>
      </c>
      <c r="K21" s="63">
        <f>10*LOG((K15+N15)*10^-9)+10*LOG(N9*12)</f>
        <v>-61.409233761741973</v>
      </c>
      <c r="L21" s="106">
        <f>10*LOG((L15+O15)*10^-9)+10*LOG(O9*12)</f>
        <v>-61.409233761741973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3" spans="1:26" ht="13.5" thickBot="1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</row>
    <row r="24" spans="1:26" ht="13.5" thickBot="1">
      <c r="A24" s="7" t="s">
        <v>22</v>
      </c>
      <c r="B24" s="9"/>
      <c r="C24" s="243" t="s">
        <v>47</v>
      </c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176"/>
      <c r="Q24" s="176"/>
      <c r="R24" s="202"/>
      <c r="S24" s="250" t="s">
        <v>138</v>
      </c>
      <c r="T24" s="248"/>
      <c r="U24" s="249"/>
      <c r="V24" s="10"/>
      <c r="W24" s="10"/>
      <c r="X24" s="10"/>
      <c r="Y24" s="8"/>
      <c r="Z24" s="11" t="s">
        <v>0</v>
      </c>
    </row>
    <row r="25" spans="1:26" ht="13">
      <c r="A25" s="24"/>
      <c r="B25" s="18"/>
      <c r="C25" s="71"/>
      <c r="D25" s="245" t="s">
        <v>60</v>
      </c>
      <c r="E25" s="246"/>
      <c r="F25" s="247"/>
      <c r="G25" s="245" t="s">
        <v>73</v>
      </c>
      <c r="H25" s="246"/>
      <c r="I25" s="247"/>
      <c r="J25" s="245" t="s">
        <v>67</v>
      </c>
      <c r="K25" s="246"/>
      <c r="L25" s="247"/>
      <c r="M25" s="245" t="s">
        <v>74</v>
      </c>
      <c r="N25" s="246"/>
      <c r="O25" s="247"/>
      <c r="P25" s="245" t="s">
        <v>128</v>
      </c>
      <c r="Q25" s="246"/>
      <c r="R25" s="247"/>
      <c r="S25" s="5"/>
      <c r="T25" s="5"/>
      <c r="U25" s="203"/>
      <c r="Y25" s="47"/>
      <c r="Z25" s="89"/>
    </row>
    <row r="26" spans="1:26" ht="13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Y26" s="47"/>
      <c r="Z26" s="89"/>
    </row>
    <row r="27" spans="1:26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O27" s="47"/>
      <c r="P27" s="57"/>
      <c r="Q27" s="58"/>
      <c r="R27" s="59"/>
      <c r="S27" s="58"/>
      <c r="T27" s="58"/>
      <c r="U27" s="58"/>
      <c r="V27" s="17"/>
      <c r="Y27" s="47"/>
      <c r="Z27" s="44"/>
    </row>
    <row r="28" spans="1:26" ht="15.5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O28" s="47"/>
      <c r="P28" s="57"/>
      <c r="Q28" s="58"/>
      <c r="R28" s="59"/>
      <c r="S28" s="58"/>
      <c r="T28" s="58"/>
      <c r="U28" s="58"/>
      <c r="V28" s="17"/>
      <c r="Y28" s="47"/>
      <c r="Z28" s="44"/>
    </row>
    <row r="29" spans="1:26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5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" thickBot="1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</row>
    <row r="33" spans="1:26" ht="13.5" thickBot="1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</row>
    <row r="34" spans="1:26" ht="13.5" thickBot="1">
      <c r="A34" s="7" t="s">
        <v>24</v>
      </c>
      <c r="B34" s="9"/>
      <c r="C34" s="243" t="s">
        <v>47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9"/>
      <c r="P34" s="176"/>
      <c r="Q34" s="176"/>
      <c r="R34" s="202"/>
      <c r="S34" s="250" t="s">
        <v>138</v>
      </c>
      <c r="T34" s="248"/>
      <c r="U34" s="249"/>
      <c r="V34" s="253" t="s">
        <v>18</v>
      </c>
      <c r="W34" s="254"/>
      <c r="X34" s="249"/>
      <c r="Y34" s="52"/>
      <c r="Z34" s="132" t="s">
        <v>0</v>
      </c>
    </row>
    <row r="35" spans="1:26" ht="13">
      <c r="A35" s="24"/>
      <c r="B35" s="16"/>
      <c r="C35" s="71"/>
      <c r="D35" s="240" t="s">
        <v>60</v>
      </c>
      <c r="E35" s="241"/>
      <c r="F35" s="242"/>
      <c r="G35" s="240" t="s">
        <v>76</v>
      </c>
      <c r="H35" s="241"/>
      <c r="I35" s="242"/>
      <c r="J35" s="240" t="s">
        <v>67</v>
      </c>
      <c r="K35" s="241"/>
      <c r="L35" s="242"/>
      <c r="M35" s="240" t="s">
        <v>77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ht="13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4.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ht="13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ht="13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ht="13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ht="13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ht="13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ht="13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ht="13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ht="13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ht="13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ht="13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ht="13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ht="13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ht="13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ht="13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ht="13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ht="13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ht="13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ht="13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ht="13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ht="13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ht="13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ht="13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ht="13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ht="13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ht="13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ht="13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ht="13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ht="13"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ht="13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ht="13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>
      <c r="A77" s="160"/>
      <c r="B77" s="187"/>
      <c r="V77" s="35"/>
      <c r="W77" s="35"/>
      <c r="X77" s="188"/>
      <c r="Y77" s="188"/>
      <c r="Z77" s="180"/>
    </row>
    <row r="78" spans="1:26" ht="13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ht="13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" thickBot="1">
      <c r="V81" s="36"/>
      <c r="W81" s="36"/>
      <c r="X81" s="36"/>
      <c r="Y81" s="36"/>
    </row>
    <row r="82" spans="1:26" ht="13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78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ht="13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Z83" s="89"/>
    </row>
    <row r="84" spans="1:26" ht="13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Z84" s="44"/>
    </row>
    <row r="85" spans="1:26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Z85" s="45"/>
    </row>
    <row r="86" spans="1:26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Z86" s="45"/>
    </row>
    <row r="87" spans="1:26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Z87" s="44"/>
    </row>
    <row r="88" spans="1:26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Z88" s="19" t="s">
        <v>8</v>
      </c>
    </row>
    <row r="89" spans="1:26" ht="13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Z89" s="19" t="s">
        <v>12</v>
      </c>
    </row>
    <row r="90" spans="1:26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Z90" s="44"/>
    </row>
    <row r="91" spans="1:26" ht="13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Z91" s="44"/>
    </row>
    <row r="92" spans="1:26">
      <c r="A92" s="17" t="s">
        <v>27</v>
      </c>
      <c r="B92" s="18" t="s">
        <v>42</v>
      </c>
      <c r="C92" s="18"/>
      <c r="D92" s="113">
        <f>(10^12)*(10^-3)*(D5/15)*10^(D89/10)</f>
        <v>0.15848931924611098</v>
      </c>
      <c r="E92" s="25">
        <f>(10^12)*(10^-3)*(E5/15)*10^(E89/10)</f>
        <v>0.15848931924611098</v>
      </c>
      <c r="F92" s="104">
        <f>(10^12)*(10^-3)*(F5/15)*10^(F89/10)</f>
        <v>0.15848931924611098</v>
      </c>
      <c r="G92" s="113">
        <f>(10^12)*(10^-3)*(D5/15)*10^((D89+G89)/10)</f>
        <v>1</v>
      </c>
      <c r="H92" s="25">
        <f>(10^12)*(10^-3)*(E5/15)*10^((E89+H89)/10)</f>
        <v>1</v>
      </c>
      <c r="I92" s="104">
        <f>(10^12)*(10^-3)*(F5/15)*10^((F89+I89)/10)</f>
        <v>1</v>
      </c>
      <c r="J92" s="113">
        <f>(10^12)*(10^-3)*(J5/15)*10^(J89/10)</f>
        <v>0.15848931924611098</v>
      </c>
      <c r="K92" s="25">
        <f>(10^12)*(10^-3)*(K5/15)*10^(K89/10)</f>
        <v>0.15848931924611098</v>
      </c>
      <c r="L92" s="104">
        <f>(10^12)*(10^-3)*(L5/15)*10^(L89/10)</f>
        <v>0.15848931924611098</v>
      </c>
      <c r="M92" s="113">
        <f>(10^12)*(10^-3)*(J5/15)*10^((J89+M89)/10)</f>
        <v>1</v>
      </c>
      <c r="N92" s="25">
        <f>(10^12)*(10^-3)*(K5/15)*10^((K89+N89)/10)</f>
        <v>1</v>
      </c>
      <c r="O92" s="104">
        <f>(10^12)*(10^-3)*(L5/15)*10^((L89+O89)/10)</f>
        <v>1</v>
      </c>
      <c r="P92" s="113">
        <f>(10^12)*(10^-3)*(D5/15)*10^((D89+P89)/10)</f>
        <v>1</v>
      </c>
      <c r="Q92" s="25">
        <f>(10^12)*(10^-3)*(E5/15)*10^((E89+Q89)/10)</f>
        <v>1</v>
      </c>
      <c r="R92" s="104">
        <f>(10^12)*(10^-3)*(F5/15)*10^((F89+R89)/10)</f>
        <v>1</v>
      </c>
      <c r="S92" s="25"/>
      <c r="T92" s="25"/>
      <c r="U92" s="104"/>
      <c r="Z92" s="44"/>
    </row>
    <row r="93" spans="1:26" ht="13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Z93" s="19"/>
    </row>
    <row r="94" spans="1:26" ht="13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-90</v>
      </c>
      <c r="H94" s="27">
        <f>E89+H89+10*LOG(E5/15)</f>
        <v>-90</v>
      </c>
      <c r="I94" s="123">
        <f>F89+I89+10*LOG(F5/15)</f>
        <v>-90</v>
      </c>
      <c r="J94" s="64"/>
      <c r="K94" s="16"/>
      <c r="L94" s="18"/>
      <c r="M94" s="122">
        <f>J89+M89+10*LOG(J5/15)</f>
        <v>-90</v>
      </c>
      <c r="N94" s="27">
        <f>K89+N89+10*LOG(K5/15)</f>
        <v>-90</v>
      </c>
      <c r="O94" s="123">
        <f>L89+O89+10*LOG(L5/15)</f>
        <v>-90</v>
      </c>
      <c r="P94" s="122">
        <f>D89+P89+10*LOG(D5/15)</f>
        <v>-90</v>
      </c>
      <c r="Q94" s="27">
        <f>E89+Q89+10*LOG(E5/15)</f>
        <v>-90</v>
      </c>
      <c r="R94" s="123">
        <f>F89+R89+10*LOG(F5/15)</f>
        <v>-90</v>
      </c>
      <c r="S94" s="27"/>
      <c r="T94" s="27"/>
      <c r="U94" s="123"/>
      <c r="Z94" s="19"/>
    </row>
    <row r="95" spans="1:26" ht="13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15</v>
      </c>
      <c r="N95" s="27">
        <f>N94-H94-C$89</f>
        <v>15</v>
      </c>
      <c r="O95" s="27">
        <f>O94-I94-C$89</f>
        <v>15</v>
      </c>
      <c r="P95" s="122"/>
      <c r="Q95" s="27"/>
      <c r="R95" s="123"/>
      <c r="S95" s="27"/>
      <c r="T95" s="27"/>
      <c r="U95" s="123"/>
      <c r="Z95" s="19"/>
    </row>
    <row r="96" spans="1:26" ht="13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Z96" s="19"/>
    </row>
    <row r="97" spans="1:26" ht="13.5" thickBot="1">
      <c r="A97" s="162" t="s">
        <v>32</v>
      </c>
      <c r="B97" s="66" t="s">
        <v>41</v>
      </c>
      <c r="C97" s="66"/>
      <c r="D97" s="163">
        <f>10*LOG((D92+G92+P92)*10^-9)+10*LOG(G9*12)</f>
        <v>-58.706655063194773</v>
      </c>
      <c r="E97" s="164">
        <f>10*LOG((E92+H92+Q92)*10^-9)+10*LOG(H9*12)</f>
        <v>-58.706655063194773</v>
      </c>
      <c r="F97" s="164">
        <f>10*LOG((F92+I92+R92)*10^-9)+10*LOG(I9*12)</f>
        <v>-58.706655063194773</v>
      </c>
      <c r="G97" s="163"/>
      <c r="H97" s="164"/>
      <c r="I97" s="165"/>
      <c r="J97" s="163">
        <f>10*LOG((J92+M92)*10^-9)+10*LOG(M9*12)</f>
        <v>-61.409233761741973</v>
      </c>
      <c r="K97" s="164">
        <f>10*LOG((K92+N92)*10^-9)+10*LOG(N9*12)</f>
        <v>-61.409233761741973</v>
      </c>
      <c r="L97" s="164">
        <f>10*LOG((L92+O92)*10^-9)+10*LOG(O9*12)</f>
        <v>-61.409233761741973</v>
      </c>
      <c r="M97" s="163"/>
      <c r="N97" s="164"/>
      <c r="O97" s="165"/>
      <c r="P97" s="163"/>
      <c r="Q97" s="164"/>
      <c r="R97" s="165"/>
      <c r="S97" s="163"/>
      <c r="T97" s="164"/>
      <c r="U97" s="165"/>
      <c r="Z97" s="19"/>
    </row>
    <row r="98" spans="1:26" ht="13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3">
      <c r="A100" s="7" t="s">
        <v>28</v>
      </c>
      <c r="B100" s="9"/>
      <c r="C100" s="90"/>
      <c r="D100" s="240" t="s">
        <v>60</v>
      </c>
      <c r="E100" s="241"/>
      <c r="F100" s="242"/>
      <c r="G100" s="240" t="s">
        <v>76</v>
      </c>
      <c r="H100" s="241"/>
      <c r="I100" s="242"/>
      <c r="J100" s="240" t="s">
        <v>67</v>
      </c>
      <c r="K100" s="241"/>
      <c r="L100" s="242"/>
      <c r="M100" s="240" t="s">
        <v>77</v>
      </c>
      <c r="N100" s="241"/>
      <c r="O100" s="242"/>
      <c r="P100" s="240" t="s">
        <v>128</v>
      </c>
      <c r="Q100" s="241"/>
      <c r="R100" s="242"/>
      <c r="S100" s="251" t="s">
        <v>138</v>
      </c>
      <c r="T100" s="252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ht="13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ht="13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ht="13">
      <c r="A104" s="31" t="s">
        <v>100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98"/>
      <c r="Z104" s="19"/>
    </row>
    <row r="105" spans="1:26">
      <c r="A105" s="28" t="s">
        <v>101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97"/>
      <c r="Z105" s="19"/>
    </row>
    <row r="106" spans="1:26" ht="13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75"/>
      <c r="Z106" s="19"/>
    </row>
    <row r="107" spans="1:26">
      <c r="A107" s="28" t="s">
        <v>102</v>
      </c>
      <c r="B107" s="68" t="s">
        <v>40</v>
      </c>
      <c r="C107" s="91"/>
      <c r="D107" s="41"/>
      <c r="E107" s="168"/>
      <c r="F107" s="126"/>
      <c r="G107" s="77">
        <f>G108-V108</f>
        <v>-91.529705854077832</v>
      </c>
      <c r="H107" s="169">
        <f>H108-W108</f>
        <v>-91.529705854077832</v>
      </c>
      <c r="I107" s="130">
        <f>I108-X108</f>
        <v>-91.529705854077832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-123.5</v>
      </c>
      <c r="Z107" s="142" t="s">
        <v>46</v>
      </c>
    </row>
    <row r="108" spans="1:26" ht="13">
      <c r="A108" s="31" t="s">
        <v>103</v>
      </c>
      <c r="B108" s="68" t="s">
        <v>40</v>
      </c>
      <c r="C108" s="91"/>
      <c r="D108" s="41"/>
      <c r="E108" s="168"/>
      <c r="F108" s="126"/>
      <c r="G108" s="40">
        <f>G94</f>
        <v>-90</v>
      </c>
      <c r="H108" s="155">
        <f>H94</f>
        <v>-90</v>
      </c>
      <c r="I108" s="124">
        <f>I94</f>
        <v>-90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98"/>
      <c r="Z108" s="44"/>
    </row>
    <row r="109" spans="1:26">
      <c r="A109" s="28" t="s">
        <v>104</v>
      </c>
      <c r="B109" s="68" t="s">
        <v>40</v>
      </c>
      <c r="C109" s="91"/>
      <c r="D109" s="41"/>
      <c r="E109" s="168"/>
      <c r="F109" s="126"/>
      <c r="G109" s="40">
        <f>G108+V108</f>
        <v>-88.470294145922168</v>
      </c>
      <c r="H109" s="155">
        <f>H108+W108</f>
        <v>-88.470294145922168</v>
      </c>
      <c r="I109" s="124">
        <f>I108+X108</f>
        <v>-88.470294145922168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97"/>
      <c r="Z109" s="44"/>
    </row>
    <row r="110" spans="1:26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72"/>
      <c r="Z110" s="44"/>
    </row>
    <row r="111" spans="1:26">
      <c r="A111" s="28" t="s">
        <v>64</v>
      </c>
      <c r="B111" s="68" t="s">
        <v>41</v>
      </c>
      <c r="C111" s="91"/>
      <c r="D111" s="67">
        <f>D112-V112</f>
        <v>-60.219478340646383</v>
      </c>
      <c r="E111" s="167">
        <f>E112-W112</f>
        <v>-60.219478340646383</v>
      </c>
      <c r="F111" s="129">
        <f>F112-X112</f>
        <v>-60.219478340646383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-117.5+10*LOG(G9*12)</f>
        <v>-89.548154103175762</v>
      </c>
      <c r="Z111" s="142" t="s">
        <v>154</v>
      </c>
    </row>
    <row r="112" spans="1:26" ht="13">
      <c r="A112" s="31" t="s">
        <v>65</v>
      </c>
      <c r="B112" s="68" t="s">
        <v>41</v>
      </c>
      <c r="C112" s="91"/>
      <c r="D112" s="40">
        <f>D97</f>
        <v>-58.706655063194773</v>
      </c>
      <c r="E112" s="155">
        <f>E97</f>
        <v>-58.706655063194773</v>
      </c>
      <c r="F112" s="124">
        <f>F97</f>
        <v>-58.706655063194773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98"/>
      <c r="Z112" s="44"/>
    </row>
    <row r="113" spans="1:26">
      <c r="A113" s="28" t="s">
        <v>66</v>
      </c>
      <c r="B113" s="68" t="s">
        <v>41</v>
      </c>
      <c r="C113" s="91"/>
      <c r="D113" s="67">
        <f>D112+V112</f>
        <v>-57.193831785743164</v>
      </c>
      <c r="E113" s="167">
        <f>E112+W112</f>
        <v>-57.193831785743164</v>
      </c>
      <c r="F113" s="129">
        <f>F112+X112</f>
        <v>-57.193831785743164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234">
        <v>-4</v>
      </c>
      <c r="Z115" s="100" t="s">
        <v>151</v>
      </c>
    </row>
    <row r="116" spans="1:26" ht="13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134"/>
      <c r="Z116" s="19"/>
    </row>
    <row r="117" spans="1:26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124"/>
      <c r="Z117" s="19"/>
    </row>
    <row r="118" spans="1:26" ht="13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93"/>
      <c r="Z118" s="19"/>
    </row>
    <row r="119" spans="1:26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-91.529705854077832</v>
      </c>
      <c r="N119" s="167">
        <f>N120-W120</f>
        <v>-91.529705854077832</v>
      </c>
      <c r="O119" s="129">
        <f>O120-X120</f>
        <v>-91.529705854077832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238">
        <v>-121.5</v>
      </c>
      <c r="Z119" s="142" t="s">
        <v>129</v>
      </c>
    </row>
    <row r="120" spans="1:26" ht="13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-90</v>
      </c>
      <c r="N120" s="155">
        <f>N94</f>
        <v>-90</v>
      </c>
      <c r="O120" s="124">
        <f>O94</f>
        <v>-90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134"/>
      <c r="Z120" s="44"/>
    </row>
    <row r="121" spans="1:26">
      <c r="A121" s="28" t="s">
        <v>105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-88.470294145922168</v>
      </c>
      <c r="N121" s="155">
        <f>N120+W120</f>
        <v>-88.470294145922168</v>
      </c>
      <c r="O121" s="124">
        <f>O120+X120</f>
        <v>-88.470294145922168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124"/>
      <c r="Z121" s="44"/>
    </row>
    <row r="122" spans="1:26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127"/>
      <c r="Z122" s="44"/>
    </row>
    <row r="123" spans="1:26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-62.931422715610928</v>
      </c>
      <c r="K123" s="167">
        <f>K124-W124</f>
        <v>-62.931422715610928</v>
      </c>
      <c r="L123" s="167">
        <f>L124-X124</f>
        <v>-62.931422715610928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238">
        <f>-117.5+10*LOG(M9*12)</f>
        <v>-89.548154103175762</v>
      </c>
      <c r="Z123" s="142" t="s">
        <v>130</v>
      </c>
    </row>
    <row r="124" spans="1:26" ht="13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-61.409233761741973</v>
      </c>
      <c r="K124" s="155">
        <f>K97</f>
        <v>-61.409233761741973</v>
      </c>
      <c r="L124" s="155">
        <f>L97</f>
        <v>-61.409233761741973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134"/>
      <c r="Z124" s="44"/>
    </row>
    <row r="125" spans="1:26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-59.887044807873018</v>
      </c>
      <c r="K125" s="167">
        <f>K124+W124</f>
        <v>-59.887044807873018</v>
      </c>
      <c r="L125" s="167">
        <f>L124+X124</f>
        <v>-59.887044807873018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234">
        <v>-50</v>
      </c>
      <c r="Z125" s="100" t="s">
        <v>131</v>
      </c>
    </row>
    <row r="126" spans="1:26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X126" s="47"/>
      <c r="Y126" s="44"/>
      <c r="Z126" s="47"/>
    </row>
    <row r="127" spans="1:26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234">
        <v>-3</v>
      </c>
      <c r="Z127" s="100" t="s">
        <v>152</v>
      </c>
    </row>
    <row r="128" spans="1:26" ht="13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98"/>
      <c r="Z128" s="19"/>
    </row>
    <row r="129" spans="1:26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97"/>
      <c r="Z129" s="19"/>
    </row>
    <row r="130" spans="1:26" ht="13">
      <c r="A130" s="12"/>
      <c r="B130" s="82"/>
      <c r="C130" s="44"/>
      <c r="F130" s="47"/>
      <c r="I130" s="47"/>
      <c r="L130" s="47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75"/>
      <c r="Z130" s="19"/>
    </row>
    <row r="131" spans="1:26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-91.529705854077832</v>
      </c>
      <c r="Q131" s="167">
        <f>Q132-W132</f>
        <v>-91.529705854077832</v>
      </c>
      <c r="R131" s="129">
        <f>R132-X132</f>
        <v>-91.529705854077832</v>
      </c>
      <c r="S131" s="178"/>
      <c r="T131" s="178"/>
      <c r="U131" s="178"/>
      <c r="V131" s="135"/>
      <c r="W131" s="170"/>
      <c r="X131" s="136"/>
      <c r="Y131" s="238">
        <v>-123.5</v>
      </c>
      <c r="Z131" s="142" t="s">
        <v>46</v>
      </c>
    </row>
    <row r="132" spans="1:26" ht="13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-90</v>
      </c>
      <c r="Q132" s="155">
        <f>Q94</f>
        <v>-90</v>
      </c>
      <c r="R132" s="124">
        <f>R94</f>
        <v>-90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-88.470294145922168</v>
      </c>
      <c r="Q133" s="155">
        <f>Q132+W132</f>
        <v>-88.470294145922168</v>
      </c>
      <c r="R133" s="124">
        <f>R132+X132</f>
        <v>-88.470294145922168</v>
      </c>
      <c r="S133" s="155"/>
      <c r="T133" s="155"/>
      <c r="U133" s="155"/>
      <c r="V133" s="135"/>
      <c r="W133" s="170"/>
      <c r="X133" s="136"/>
      <c r="Y133" s="97"/>
      <c r="Z133" s="44"/>
    </row>
    <row r="134" spans="1:26">
      <c r="A134" s="56"/>
      <c r="B134" s="82"/>
      <c r="C134" s="44"/>
      <c r="F134" s="47"/>
      <c r="I134" s="47"/>
      <c r="L134" s="47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10.007004906872028</v>
      </c>
      <c r="N135" s="167">
        <f>N136-W136</f>
        <v>10.007004906872028</v>
      </c>
      <c r="O135" s="167">
        <f>O136-X136</f>
        <v>10.007004906872028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ht="13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15</v>
      </c>
      <c r="N136" s="235">
        <f>N95</f>
        <v>15</v>
      </c>
      <c r="O136" s="235">
        <f>O95</f>
        <v>15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19.992995093127973</v>
      </c>
      <c r="N137" s="178">
        <f>N136+W136</f>
        <v>19.992995093127973</v>
      </c>
      <c r="O137" s="178">
        <f>O136+X136</f>
        <v>19.992995093127973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>
      <c r="A138" s="219"/>
      <c r="B138" s="82"/>
      <c r="C138" s="44"/>
      <c r="F138" s="47"/>
      <c r="I138" s="47"/>
      <c r="L138" s="47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ht="13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>
      <c r="B142" s="47"/>
      <c r="C142" s="44"/>
      <c r="F142" s="47"/>
      <c r="I142" s="47"/>
      <c r="L142" s="47"/>
      <c r="O142" s="47"/>
      <c r="P142" s="17"/>
      <c r="R142" s="47"/>
      <c r="V142" s="17"/>
      <c r="X142" s="47"/>
      <c r="Y142" s="44"/>
      <c r="Z142" s="44"/>
    </row>
    <row r="143" spans="1:26" ht="13.5" thickBot="1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dataConsolidate/>
  <mergeCells count="37">
    <mergeCell ref="P2:R2"/>
    <mergeCell ref="P13:R13"/>
    <mergeCell ref="P25:R25"/>
    <mergeCell ref="S24:U24"/>
    <mergeCell ref="V100:X100"/>
    <mergeCell ref="P82:R82"/>
    <mergeCell ref="P100:R100"/>
    <mergeCell ref="S100:U100"/>
    <mergeCell ref="V34:X34"/>
    <mergeCell ref="P35:R35"/>
    <mergeCell ref="S34:U34"/>
    <mergeCell ref="J82:L82"/>
    <mergeCell ref="M82:O82"/>
    <mergeCell ref="D100:F100"/>
    <mergeCell ref="G100:I100"/>
    <mergeCell ref="J100:L100"/>
    <mergeCell ref="M100:O100"/>
    <mergeCell ref="D82:F82"/>
    <mergeCell ref="G82:I82"/>
    <mergeCell ref="D35:F35"/>
    <mergeCell ref="G35:I35"/>
    <mergeCell ref="J35:L35"/>
    <mergeCell ref="M35:O35"/>
    <mergeCell ref="C34:O34"/>
    <mergeCell ref="C24:O24"/>
    <mergeCell ref="D25:F25"/>
    <mergeCell ref="G25:I25"/>
    <mergeCell ref="J25:L25"/>
    <mergeCell ref="M25:O25"/>
    <mergeCell ref="G2:I2"/>
    <mergeCell ref="J2:L2"/>
    <mergeCell ref="M2:O2"/>
    <mergeCell ref="D13:F13"/>
    <mergeCell ref="G13:I13"/>
    <mergeCell ref="J13:L13"/>
    <mergeCell ref="M13:O13"/>
    <mergeCell ref="D2:F2"/>
  </mergeCells>
  <phoneticPr fontId="15" type="noConversion"/>
  <conditionalFormatting sqref="D111">
    <cfRule type="cellIs" dxfId="143" priority="51" stopIfTrue="1" operator="lessThan">
      <formula>Y111</formula>
    </cfRule>
  </conditionalFormatting>
  <conditionalFormatting sqref="D113">
    <cfRule type="cellIs" dxfId="142" priority="50" stopIfTrue="1" operator="greaterThan">
      <formula>Y113</formula>
    </cfRule>
  </conditionalFormatting>
  <conditionalFormatting sqref="E111">
    <cfRule type="cellIs" dxfId="141" priority="49" stopIfTrue="1" operator="lessThan">
      <formula>Y111</formula>
    </cfRule>
  </conditionalFormatting>
  <conditionalFormatting sqref="E113">
    <cfRule type="cellIs" dxfId="140" priority="47" stopIfTrue="1" operator="greaterThan">
      <formula>Y113</formula>
    </cfRule>
  </conditionalFormatting>
  <conditionalFormatting sqref="F111">
    <cfRule type="cellIs" dxfId="139" priority="48" stopIfTrue="1" operator="lessThan">
      <formula>Y111</formula>
    </cfRule>
  </conditionalFormatting>
  <conditionalFormatting sqref="F113">
    <cfRule type="cellIs" dxfId="138" priority="46" stopIfTrue="1" operator="greaterThan">
      <formula>Y113</formula>
    </cfRule>
  </conditionalFormatting>
  <conditionalFormatting sqref="G103">
    <cfRule type="cellIs" dxfId="137" priority="55" stopIfTrue="1" operator="lessThan">
      <formula>Y103</formula>
    </cfRule>
  </conditionalFormatting>
  <conditionalFormatting sqref="G107">
    <cfRule type="cellIs" dxfId="136" priority="54" stopIfTrue="1" operator="lessThan">
      <formula>Y107</formula>
    </cfRule>
  </conditionalFormatting>
  <conditionalFormatting sqref="H103">
    <cfRule type="cellIs" dxfId="135" priority="33" stopIfTrue="1" operator="lessThan">
      <formula>Y103</formula>
    </cfRule>
  </conditionalFormatting>
  <conditionalFormatting sqref="H107">
    <cfRule type="cellIs" dxfId="134" priority="52" stopIfTrue="1" operator="lessThan">
      <formula>Y107</formula>
    </cfRule>
  </conditionalFormatting>
  <conditionalFormatting sqref="I103">
    <cfRule type="cellIs" dxfId="133" priority="32" stopIfTrue="1" operator="lessThan">
      <formula>Y103</formula>
    </cfRule>
  </conditionalFormatting>
  <conditionalFormatting sqref="I107">
    <cfRule type="cellIs" dxfId="132" priority="58" stopIfTrue="1" operator="lessThan">
      <formula>Y107</formula>
    </cfRule>
  </conditionalFormatting>
  <conditionalFormatting sqref="J123">
    <cfRule type="cellIs" dxfId="131" priority="36" stopIfTrue="1" operator="lessThan">
      <formula>Y123</formula>
    </cfRule>
  </conditionalFormatting>
  <conditionalFormatting sqref="J125">
    <cfRule type="cellIs" dxfId="130" priority="35" stopIfTrue="1" operator="greaterThan">
      <formula>Y125</formula>
    </cfRule>
  </conditionalFormatting>
  <conditionalFormatting sqref="K123">
    <cfRule type="cellIs" dxfId="129" priority="41" stopIfTrue="1" operator="lessThan">
      <formula>Y123</formula>
    </cfRule>
  </conditionalFormatting>
  <conditionalFormatting sqref="K125">
    <cfRule type="cellIs" dxfId="128" priority="40" stopIfTrue="1" operator="greaterThan">
      <formula>Y125</formula>
    </cfRule>
  </conditionalFormatting>
  <conditionalFormatting sqref="L123">
    <cfRule type="cellIs" dxfId="127" priority="39" stopIfTrue="1" operator="lessThan">
      <formula>Y123</formula>
    </cfRule>
  </conditionalFormatting>
  <conditionalFormatting sqref="L125">
    <cfRule type="cellIs" dxfId="126" priority="34" stopIfTrue="1" operator="greaterThan">
      <formula>Y125</formula>
    </cfRule>
  </conditionalFormatting>
  <conditionalFormatting sqref="M115">
    <cfRule type="cellIs" dxfId="125" priority="38" stopIfTrue="1" operator="lessThan">
      <formula>Y115</formula>
    </cfRule>
  </conditionalFormatting>
  <conditionalFormatting sqref="M119">
    <cfRule type="cellIs" dxfId="124" priority="37" stopIfTrue="1" operator="lessThan">
      <formula>Y119</formula>
    </cfRule>
  </conditionalFormatting>
  <conditionalFormatting sqref="M135">
    <cfRule type="cellIs" dxfId="123" priority="11" stopIfTrue="1" operator="lessThan">
      <formula>Y135</formula>
    </cfRule>
  </conditionalFormatting>
  <conditionalFormatting sqref="N115">
    <cfRule type="cellIs" dxfId="122" priority="45" stopIfTrue="1" operator="lessThan">
      <formula>Y115</formula>
    </cfRule>
  </conditionalFormatting>
  <conditionalFormatting sqref="N119">
    <cfRule type="cellIs" dxfId="121" priority="43" stopIfTrue="1" operator="lessThan">
      <formula>Y119</formula>
    </cfRule>
  </conditionalFormatting>
  <conditionalFormatting sqref="N135">
    <cfRule type="cellIs" dxfId="120" priority="5" stopIfTrue="1" operator="lessThan">
      <formula>Y135</formula>
    </cfRule>
  </conditionalFormatting>
  <conditionalFormatting sqref="O115 O119">
    <cfRule type="cellIs" dxfId="119" priority="63" stopIfTrue="1" operator="lessThan">
      <formula>Y115</formula>
    </cfRule>
  </conditionalFormatting>
  <conditionalFormatting sqref="O135">
    <cfRule type="cellIs" dxfId="118" priority="4" stopIfTrue="1" operator="lessThan">
      <formula>Y135</formula>
    </cfRule>
  </conditionalFormatting>
  <conditionalFormatting sqref="P127">
    <cfRule type="cellIs" dxfId="117" priority="30" stopIfTrue="1" operator="lessThan">
      <formula>Y127</formula>
    </cfRule>
  </conditionalFormatting>
  <conditionalFormatting sqref="P131">
    <cfRule type="cellIs" dxfId="116" priority="14" stopIfTrue="1" operator="lessThan">
      <formula>Y131</formula>
    </cfRule>
  </conditionalFormatting>
  <conditionalFormatting sqref="P139">
    <cfRule type="cellIs" dxfId="115" priority="3" stopIfTrue="1" operator="lessThan">
      <formula>Y139</formula>
    </cfRule>
  </conditionalFormatting>
  <conditionalFormatting sqref="Q127">
    <cfRule type="cellIs" dxfId="114" priority="16" stopIfTrue="1" operator="lessThan">
      <formula>Y127</formula>
    </cfRule>
  </conditionalFormatting>
  <conditionalFormatting sqref="Q131">
    <cfRule type="cellIs" dxfId="113" priority="13" stopIfTrue="1" operator="lessThan">
      <formula>Y131</formula>
    </cfRule>
  </conditionalFormatting>
  <conditionalFormatting sqref="Q139">
    <cfRule type="cellIs" dxfId="112" priority="2" stopIfTrue="1" operator="lessThan">
      <formula>Y139</formula>
    </cfRule>
  </conditionalFormatting>
  <conditionalFormatting sqref="R127 R131">
    <cfRule type="cellIs" dxfId="111" priority="67" stopIfTrue="1" operator="lessThan">
      <formula>Y127</formula>
    </cfRule>
  </conditionalFormatting>
  <conditionalFormatting sqref="R139">
    <cfRule type="cellIs" dxfId="110" priority="1" stopIfTrue="1" operator="lessThan">
      <formula>Y139</formula>
    </cfRule>
  </conditionalFormatting>
  <conditionalFormatting sqref="Z143">
    <cfRule type="cellIs" dxfId="109" priority="56" stopIfTrue="1" operator="equal">
      <formula>"Yes"</formula>
    </cfRule>
    <cfRule type="cellIs" dxfId="108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EAB3-37B1-4226-828C-DEBB5B40BB4C}">
  <dimension ref="A1:Z143"/>
  <sheetViews>
    <sheetView zoomScale="70" zoomScaleNormal="70" workbookViewId="0">
      <selection activeCell="H32" sqref="H32"/>
    </sheetView>
  </sheetViews>
  <sheetFormatPr defaultRowHeight="12.5"/>
  <cols>
    <col min="1" max="1" width="55.7265625" customWidth="1"/>
    <col min="2" max="2" width="13.36328125" customWidth="1"/>
    <col min="26" max="26" width="58.6328125" customWidth="1"/>
  </cols>
  <sheetData>
    <row r="1" spans="1:26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3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ht="13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ht="13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ht="13">
      <c r="A5" s="81" t="s">
        <v>35</v>
      </c>
      <c r="B5" s="82" t="s">
        <v>36</v>
      </c>
      <c r="C5" s="13"/>
      <c r="D5" s="139">
        <v>15</v>
      </c>
      <c r="E5" s="146">
        <f t="shared" ref="E5:F7" si="0">$D5</f>
        <v>15</v>
      </c>
      <c r="F5" s="111">
        <f t="shared" si="0"/>
        <v>15</v>
      </c>
      <c r="G5" s="60"/>
      <c r="H5" s="22"/>
      <c r="I5" s="82"/>
      <c r="J5" s="139">
        <v>30</v>
      </c>
      <c r="K5" s="146">
        <f t="shared" ref="K5:L7" si="1">$J5</f>
        <v>30</v>
      </c>
      <c r="L5" s="111">
        <f t="shared" si="1"/>
        <v>30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ht="13">
      <c r="A6" s="81" t="s">
        <v>37</v>
      </c>
      <c r="B6" s="83" t="s">
        <v>38</v>
      </c>
      <c r="C6" s="13"/>
      <c r="D6" s="139">
        <v>10</v>
      </c>
      <c r="E6" s="146">
        <f t="shared" si="0"/>
        <v>10</v>
      </c>
      <c r="F6" s="111">
        <f t="shared" si="0"/>
        <v>10</v>
      </c>
      <c r="G6" s="60"/>
      <c r="H6" s="22"/>
      <c r="I6" s="82"/>
      <c r="J6" s="139">
        <v>40</v>
      </c>
      <c r="K6" s="146">
        <f t="shared" si="1"/>
        <v>40</v>
      </c>
      <c r="L6" s="111">
        <f t="shared" si="1"/>
        <v>40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ht="13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>
      <c r="A9" s="17" t="s">
        <v>48</v>
      </c>
      <c r="B9" s="18"/>
      <c r="C9" s="18"/>
      <c r="D9" s="64"/>
      <c r="E9" s="16"/>
      <c r="F9" s="18"/>
      <c r="G9" s="140">
        <v>52</v>
      </c>
      <c r="H9" s="148">
        <f>$G9</f>
        <v>52</v>
      </c>
      <c r="I9" s="112">
        <f>$G9</f>
        <v>52</v>
      </c>
      <c r="J9" s="64"/>
      <c r="K9" s="16"/>
      <c r="L9" s="18"/>
      <c r="M9" s="140">
        <v>106</v>
      </c>
      <c r="N9" s="148">
        <f>$M9</f>
        <v>106</v>
      </c>
      <c r="O9" s="112">
        <f>$M9</f>
        <v>106</v>
      </c>
      <c r="P9" s="140">
        <v>52</v>
      </c>
      <c r="Q9" s="148">
        <f>$P9</f>
        <v>52</v>
      </c>
      <c r="R9" s="112">
        <f>$P9</f>
        <v>52</v>
      </c>
      <c r="S9" s="148"/>
      <c r="T9" s="148"/>
      <c r="U9" s="112"/>
      <c r="V9" s="16"/>
      <c r="W9" s="16"/>
      <c r="X9" s="16"/>
      <c r="Y9" s="16"/>
      <c r="Z9" s="141" t="s">
        <v>125</v>
      </c>
    </row>
    <row r="10" spans="1:26" ht="13.5" thickBot="1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V11" s="6"/>
      <c r="W11" s="6"/>
      <c r="X11" s="6"/>
      <c r="Y11" s="6"/>
      <c r="Z11" s="48"/>
    </row>
    <row r="12" spans="1:26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  <c r="Z12" s="6"/>
    </row>
    <row r="13" spans="1:26" ht="13">
      <c r="A13" s="7" t="s">
        <v>20</v>
      </c>
      <c r="B13" s="23"/>
      <c r="C13" s="23"/>
      <c r="D13" s="240" t="s">
        <v>60</v>
      </c>
      <c r="E13" s="241"/>
      <c r="F13" s="242"/>
      <c r="G13" s="240" t="s">
        <v>73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ht="13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>
      <c r="A15" s="17" t="s">
        <v>21</v>
      </c>
      <c r="B15" s="18" t="s">
        <v>42</v>
      </c>
      <c r="C15" s="18"/>
      <c r="D15" s="113">
        <f>(10^12)*(10^-3)*(D5/15)*10^(D7/10)</f>
        <v>0.15848931924611098</v>
      </c>
      <c r="E15" s="25">
        <f>(10^12)*(10^-3)*(E5/15)*10^(E7/10)</f>
        <v>0.15848931924611098</v>
      </c>
      <c r="F15" s="104">
        <f>(10^12)*(10^-3)*(F5/15)*10^(F7/10)</f>
        <v>0.15848931924611098</v>
      </c>
      <c r="G15" s="113">
        <f>(10^12)*(10^-3)*(D5/15)*10^((D7+G8)/10)</f>
        <v>1</v>
      </c>
      <c r="H15" s="25">
        <f>(10^12)*(10^-3)*(E5/15)*10^((E7+H8)/10)</f>
        <v>1</v>
      </c>
      <c r="I15" s="104">
        <f>(10^12)*(10^-3)*(F5/15)*10^((F7+I8)/10)</f>
        <v>1</v>
      </c>
      <c r="J15" s="113">
        <f>(10^12)*(10^-3)*(J5/15)*10^(J7/10)</f>
        <v>0.31697863849222196</v>
      </c>
      <c r="K15" s="25">
        <f>(10^12)*(10^-3)*(K5/15)*10^(K7/10)</f>
        <v>0.31697863849222196</v>
      </c>
      <c r="L15" s="104">
        <f>(10^12)*(10^-3)*(L5/15)*10^(L7/10)</f>
        <v>0.31697863849222196</v>
      </c>
      <c r="M15" s="113">
        <f>(10^12)*(10^-3)*(J5/15)*10^((J7+M8)/10)</f>
        <v>2</v>
      </c>
      <c r="N15" s="25">
        <f>(10^12)*(10^-3)*(K5/15)*10^((K7+N8)/10)</f>
        <v>2</v>
      </c>
      <c r="O15" s="104">
        <f>(10^12)*(10^-3)*(L5/15)*10^((L7+O8)/10)</f>
        <v>2</v>
      </c>
      <c r="P15" s="113">
        <f>(10^12)*(10^-3)*(D5/15)*10^((D7+P8)/10)</f>
        <v>1</v>
      </c>
      <c r="Q15" s="25">
        <f>(10^12)*(10^-3)*(E5/15)*10^((E7+Q8)/10)</f>
        <v>1</v>
      </c>
      <c r="R15" s="104">
        <f>(10^12)*(10^-3)*(F5/15)*10^((F7+R8)/10)</f>
        <v>1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-90</v>
      </c>
      <c r="H17" s="20">
        <f>E7+H8+10*LOG(E5/15)</f>
        <v>-90</v>
      </c>
      <c r="I17" s="105">
        <f>F7+I8+10*LOG(F5/15)</f>
        <v>-90</v>
      </c>
      <c r="J17" s="64"/>
      <c r="K17" s="16"/>
      <c r="L17" s="18"/>
      <c r="M17" s="110">
        <f>J7+M8+10*LOG(J5/15)</f>
        <v>-86.989700043360187</v>
      </c>
      <c r="N17" s="20">
        <f>K7+N8+10*LOG(K5/15)</f>
        <v>-86.989700043360187</v>
      </c>
      <c r="O17" s="105">
        <f>L7+O8+10*LOG(L5/15)</f>
        <v>-86.989700043360187</v>
      </c>
      <c r="P17" s="110">
        <f>D7+P8+10*LOG(D5/15)</f>
        <v>-90</v>
      </c>
      <c r="Q17" s="20">
        <f>E7+Q8+10*LOG(E5/15)</f>
        <v>-90</v>
      </c>
      <c r="R17" s="105">
        <f>F7+R8+10*LOG(F5/15)</f>
        <v>-90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18.010299956639813</v>
      </c>
      <c r="N19" s="20">
        <f>N17-H17-C$18</f>
        <v>18.010299956639813</v>
      </c>
      <c r="O19" s="20">
        <f>O17-I17-C$18</f>
        <v>18.010299956639813</v>
      </c>
      <c r="P19" s="17"/>
      <c r="Q19" s="6"/>
      <c r="R19" s="47"/>
      <c r="S19" s="6"/>
      <c r="T19" s="6"/>
      <c r="U19" s="47"/>
      <c r="V19" s="22"/>
      <c r="W19" s="22"/>
      <c r="X19" s="22"/>
      <c r="Y19" s="22"/>
      <c r="Z19" s="208" t="s">
        <v>136</v>
      </c>
    </row>
    <row r="20" spans="1:26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" thickBot="1">
      <c r="A21" s="151" t="s">
        <v>32</v>
      </c>
      <c r="B21" s="66" t="s">
        <v>41</v>
      </c>
      <c r="C21" s="66"/>
      <c r="D21" s="63">
        <f>10*LOG((D15+G15+P15)*10^-9)+10*LOG(G9*12)</f>
        <v>-58.706655063194773</v>
      </c>
      <c r="E21" s="63">
        <f>10*LOG((E15+H15+Q15)*10^-9)+10*LOG(H9*12)</f>
        <v>-58.706655063194773</v>
      </c>
      <c r="F21" s="63">
        <f>10*LOG((F15+I15+R15)*10^-9)+10*LOG(I9*12)</f>
        <v>-58.706655063194773</v>
      </c>
      <c r="G21" s="114"/>
      <c r="H21" s="63"/>
      <c r="I21" s="106"/>
      <c r="J21" s="114">
        <f>10*LOG((J15+M15)*10^-9)+10*LOG(M9*12)</f>
        <v>-55.305908588802453</v>
      </c>
      <c r="K21" s="63">
        <f>10*LOG((K15+N15)*10^-9)+10*LOG(N9*12)</f>
        <v>-55.305908588802453</v>
      </c>
      <c r="L21" s="106">
        <f>10*LOG((L15+O15)*10^-9)+10*LOG(O9*12)</f>
        <v>-55.305908588802453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2" spans="1:2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thickBo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  <c r="Z23" s="6"/>
    </row>
    <row r="24" spans="1:26" ht="13.5" thickBot="1">
      <c r="A24" s="7" t="s">
        <v>22</v>
      </c>
      <c r="B24" s="9"/>
      <c r="C24" s="243" t="s">
        <v>47</v>
      </c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176"/>
      <c r="Q24" s="176"/>
      <c r="R24" s="202"/>
      <c r="S24" s="250" t="s">
        <v>138</v>
      </c>
      <c r="T24" s="248"/>
      <c r="U24" s="249"/>
      <c r="V24" s="10"/>
      <c r="W24" s="10"/>
      <c r="X24" s="10"/>
      <c r="Y24" s="8"/>
      <c r="Z24" s="11" t="s">
        <v>0</v>
      </c>
    </row>
    <row r="25" spans="1:26" ht="13">
      <c r="A25" s="24"/>
      <c r="B25" s="18"/>
      <c r="C25" s="71"/>
      <c r="D25" s="245" t="s">
        <v>60</v>
      </c>
      <c r="E25" s="246"/>
      <c r="F25" s="247"/>
      <c r="G25" s="245" t="s">
        <v>73</v>
      </c>
      <c r="H25" s="246"/>
      <c r="I25" s="247"/>
      <c r="J25" s="245" t="s">
        <v>67</v>
      </c>
      <c r="K25" s="246"/>
      <c r="L25" s="247"/>
      <c r="M25" s="245" t="s">
        <v>74</v>
      </c>
      <c r="N25" s="246"/>
      <c r="O25" s="247"/>
      <c r="P25" s="245" t="s">
        <v>128</v>
      </c>
      <c r="Q25" s="246"/>
      <c r="R25" s="247"/>
      <c r="S25" s="5"/>
      <c r="T25" s="5"/>
      <c r="U25" s="203"/>
      <c r="V25" s="6"/>
      <c r="W25" s="6"/>
      <c r="X25" s="6"/>
      <c r="Y25" s="47"/>
      <c r="Z25" s="89"/>
    </row>
    <row r="26" spans="1:26" ht="13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W26" s="6"/>
      <c r="X26" s="6"/>
      <c r="Y26" s="47"/>
      <c r="Z26" s="89"/>
    </row>
    <row r="27" spans="1:26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M27" s="6"/>
      <c r="N27" s="6"/>
      <c r="O27" s="47"/>
      <c r="P27" s="57"/>
      <c r="Q27" s="58"/>
      <c r="R27" s="59"/>
      <c r="S27" s="58"/>
      <c r="T27" s="58"/>
      <c r="U27" s="58"/>
      <c r="V27" s="17"/>
      <c r="W27" s="6"/>
      <c r="X27" s="6"/>
      <c r="Y27" s="47"/>
      <c r="Z27" s="44"/>
    </row>
    <row r="28" spans="1:26" ht="15.5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M28" s="6"/>
      <c r="N28" s="6"/>
      <c r="O28" s="47"/>
      <c r="P28" s="57"/>
      <c r="Q28" s="58"/>
      <c r="R28" s="59"/>
      <c r="S28" s="58"/>
      <c r="T28" s="58"/>
      <c r="U28" s="58"/>
      <c r="V28" s="17"/>
      <c r="W28" s="6"/>
      <c r="X28" s="6"/>
      <c r="Y28" s="47"/>
      <c r="Z28" s="44"/>
    </row>
    <row r="29" spans="1:26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5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" thickBot="1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>
      <c r="A32" s="6"/>
      <c r="B32" s="6"/>
      <c r="C32" s="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  <c r="Z32" s="6"/>
    </row>
    <row r="33" spans="1:26" ht="13.5" thickBot="1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  <c r="Z33" s="6"/>
    </row>
    <row r="34" spans="1:26" ht="13.5" thickBot="1">
      <c r="A34" s="7" t="s">
        <v>24</v>
      </c>
      <c r="B34" s="9"/>
      <c r="C34" s="243" t="s">
        <v>47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9"/>
      <c r="P34" s="176"/>
      <c r="Q34" s="176"/>
      <c r="R34" s="202"/>
      <c r="S34" s="250" t="s">
        <v>138</v>
      </c>
      <c r="T34" s="248"/>
      <c r="U34" s="249"/>
      <c r="V34" s="253" t="s">
        <v>18</v>
      </c>
      <c r="W34" s="254"/>
      <c r="X34" s="249"/>
      <c r="Y34" s="52"/>
      <c r="Z34" s="132" t="s">
        <v>0</v>
      </c>
    </row>
    <row r="35" spans="1:26" ht="13">
      <c r="A35" s="24"/>
      <c r="B35" s="16"/>
      <c r="C35" s="71"/>
      <c r="D35" s="240" t="s">
        <v>60</v>
      </c>
      <c r="E35" s="241"/>
      <c r="F35" s="242"/>
      <c r="G35" s="240" t="s">
        <v>73</v>
      </c>
      <c r="H35" s="241"/>
      <c r="I35" s="242"/>
      <c r="J35" s="240" t="s">
        <v>67</v>
      </c>
      <c r="K35" s="241"/>
      <c r="L35" s="242"/>
      <c r="M35" s="240" t="s">
        <v>74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ht="13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4.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ht="13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ht="13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ht="13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ht="13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ht="13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ht="13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ht="13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ht="13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ht="13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ht="13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ht="13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ht="13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ht="13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ht="13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ht="13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ht="13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ht="13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ht="13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ht="13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ht="13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ht="13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ht="13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ht="13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ht="13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ht="13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ht="13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ht="13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ht="13">
      <c r="A73" s="6"/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ht="13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ht="13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>
      <c r="A77" s="160"/>
      <c r="B77" s="187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35"/>
      <c r="W77" s="35"/>
      <c r="X77" s="188"/>
      <c r="Y77" s="188"/>
      <c r="Z77" s="180"/>
    </row>
    <row r="78" spans="1:26" ht="13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ht="13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" thickBo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36"/>
      <c r="W81" s="36"/>
      <c r="X81" s="36"/>
      <c r="Y81" s="36"/>
      <c r="Z81" s="6"/>
    </row>
    <row r="82" spans="1:26" ht="13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74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ht="13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V83" s="6"/>
      <c r="W83" s="6"/>
      <c r="X83" s="6"/>
      <c r="Y83" s="6"/>
      <c r="Z83" s="89"/>
    </row>
    <row r="84" spans="1:26" ht="13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V84" s="6"/>
      <c r="W84" s="6"/>
      <c r="X84" s="6"/>
      <c r="Y84" s="6"/>
      <c r="Z84" s="44"/>
    </row>
    <row r="85" spans="1:26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V85" s="6"/>
      <c r="W85" s="6"/>
      <c r="X85" s="6"/>
      <c r="Y85" s="6"/>
      <c r="Z85" s="45"/>
    </row>
    <row r="86" spans="1:26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V86" s="6"/>
      <c r="W86" s="6"/>
      <c r="X86" s="6"/>
      <c r="Y86" s="6"/>
      <c r="Z86" s="45"/>
    </row>
    <row r="87" spans="1:26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V87" s="6"/>
      <c r="W87" s="6"/>
      <c r="X87" s="6"/>
      <c r="Y87" s="6"/>
      <c r="Z87" s="44"/>
    </row>
    <row r="88" spans="1:26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V88" s="6"/>
      <c r="W88" s="6"/>
      <c r="X88" s="6"/>
      <c r="Y88" s="6"/>
      <c r="Z88" s="19" t="s">
        <v>8</v>
      </c>
    </row>
    <row r="89" spans="1:26" ht="13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V89" s="6"/>
      <c r="W89" s="6"/>
      <c r="X89" s="6"/>
      <c r="Y89" s="6"/>
      <c r="Z89" s="19" t="s">
        <v>12</v>
      </c>
    </row>
    <row r="90" spans="1:26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V90" s="6"/>
      <c r="W90" s="6"/>
      <c r="X90" s="6"/>
      <c r="Y90" s="6"/>
      <c r="Z90" s="44"/>
    </row>
    <row r="91" spans="1:26" ht="13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V91" s="6"/>
      <c r="W91" s="6"/>
      <c r="X91" s="6"/>
      <c r="Y91" s="6"/>
      <c r="Z91" s="44"/>
    </row>
    <row r="92" spans="1:26">
      <c r="A92" s="17" t="s">
        <v>27</v>
      </c>
      <c r="B92" s="18" t="s">
        <v>42</v>
      </c>
      <c r="C92" s="18"/>
      <c r="D92" s="113">
        <f>(10^12)*(10^-3)*(D5/15)*10^(D89/10)</f>
        <v>0.15848931924611098</v>
      </c>
      <c r="E92" s="25">
        <f>(10^12)*(10^-3)*(E5/15)*10^(E89/10)</f>
        <v>0.15848931924611098</v>
      </c>
      <c r="F92" s="104">
        <f>(10^12)*(10^-3)*(F5/15)*10^(F89/10)</f>
        <v>0.15848931924611098</v>
      </c>
      <c r="G92" s="113">
        <f>(10^12)*(10^-3)*(D5/15)*10^((D89+G89)/10)</f>
        <v>1</v>
      </c>
      <c r="H92" s="25">
        <f>(10^12)*(10^-3)*(E5/15)*10^((E89+H89)/10)</f>
        <v>1</v>
      </c>
      <c r="I92" s="104">
        <f>(10^12)*(10^-3)*(F5/15)*10^((F89+I89)/10)</f>
        <v>1</v>
      </c>
      <c r="J92" s="113">
        <f>(10^12)*(10^-3)*(J5/15)*10^(J89/10)</f>
        <v>0.31697863849222196</v>
      </c>
      <c r="K92" s="25">
        <f>(10^12)*(10^-3)*(K5/15)*10^(K89/10)</f>
        <v>0.31697863849222196</v>
      </c>
      <c r="L92" s="104">
        <f>(10^12)*(10^-3)*(L5/15)*10^(L89/10)</f>
        <v>0.31697863849222196</v>
      </c>
      <c r="M92" s="113">
        <f>(10^12)*(10^-3)*(J5/15)*10^((J89+M89)/10)</f>
        <v>2</v>
      </c>
      <c r="N92" s="25">
        <f>(10^12)*(10^-3)*(K5/15)*10^((K89+N89)/10)</f>
        <v>2</v>
      </c>
      <c r="O92" s="104">
        <f>(10^12)*(10^-3)*(L5/15)*10^((L89+O89)/10)</f>
        <v>2</v>
      </c>
      <c r="P92" s="113">
        <f>(10^12)*(10^-3)*(D5/15)*10^((D89+P89)/10)</f>
        <v>1</v>
      </c>
      <c r="Q92" s="25">
        <f>(10^12)*(10^-3)*(E5/15)*10^((E89+Q89)/10)</f>
        <v>1</v>
      </c>
      <c r="R92" s="104">
        <f>(10^12)*(10^-3)*(F5/15)*10^((F89+R89)/10)</f>
        <v>1</v>
      </c>
      <c r="S92" s="25"/>
      <c r="T92" s="25"/>
      <c r="U92" s="104"/>
      <c r="V92" s="6"/>
      <c r="W92" s="6"/>
      <c r="X92" s="6"/>
      <c r="Y92" s="6"/>
      <c r="Z92" s="44"/>
    </row>
    <row r="93" spans="1:26" ht="13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V93" s="6"/>
      <c r="W93" s="6"/>
      <c r="X93" s="6"/>
      <c r="Y93" s="6"/>
      <c r="Z93" s="19"/>
    </row>
    <row r="94" spans="1:26" ht="13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-90</v>
      </c>
      <c r="H94" s="27">
        <f>E89+H89+10*LOG(E5/15)</f>
        <v>-90</v>
      </c>
      <c r="I94" s="123">
        <f>F89+I89+10*LOG(F5/15)</f>
        <v>-90</v>
      </c>
      <c r="J94" s="64"/>
      <c r="K94" s="16"/>
      <c r="L94" s="18"/>
      <c r="M94" s="122">
        <f>J89+M89+10*LOG(J5/15)</f>
        <v>-86.989700043360187</v>
      </c>
      <c r="N94" s="27">
        <f>K89+N89+10*LOG(K5/15)</f>
        <v>-86.989700043360187</v>
      </c>
      <c r="O94" s="123">
        <f>L89+O89+10*LOG(L5/15)</f>
        <v>-86.989700043360187</v>
      </c>
      <c r="P94" s="122">
        <f>D89+P89+10*LOG(D5/15)</f>
        <v>-90</v>
      </c>
      <c r="Q94" s="27">
        <f>E89+Q89+10*LOG(E5/15)</f>
        <v>-90</v>
      </c>
      <c r="R94" s="123">
        <f>F89+R89+10*LOG(F5/15)</f>
        <v>-90</v>
      </c>
      <c r="S94" s="27"/>
      <c r="T94" s="27"/>
      <c r="U94" s="123"/>
      <c r="V94" s="6"/>
      <c r="W94" s="6"/>
      <c r="X94" s="6"/>
      <c r="Y94" s="6"/>
      <c r="Z94" s="19"/>
    </row>
    <row r="95" spans="1:26" ht="13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18.010299956639813</v>
      </c>
      <c r="N95" s="27">
        <f>N94-H94-C$89</f>
        <v>18.010299956639813</v>
      </c>
      <c r="O95" s="27">
        <f>O94-I94-C$89</f>
        <v>18.010299956639813</v>
      </c>
      <c r="P95" s="122"/>
      <c r="Q95" s="27"/>
      <c r="R95" s="123"/>
      <c r="S95" s="27"/>
      <c r="T95" s="27"/>
      <c r="U95" s="123"/>
      <c r="V95" s="6"/>
      <c r="W95" s="6"/>
      <c r="X95" s="6"/>
      <c r="Y95" s="6"/>
      <c r="Z95" s="19"/>
    </row>
    <row r="96" spans="1:26" ht="13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V96" s="6"/>
      <c r="W96" s="6"/>
      <c r="X96" s="6"/>
      <c r="Y96" s="6"/>
      <c r="Z96" s="19"/>
    </row>
    <row r="97" spans="1:26" ht="13.5" thickBot="1">
      <c r="A97" s="162" t="s">
        <v>32</v>
      </c>
      <c r="B97" s="66" t="s">
        <v>41</v>
      </c>
      <c r="C97" s="66"/>
      <c r="D97" s="163">
        <f>10*LOG((D92+G92+P92)*10^-9)+10*LOG(G9*12)</f>
        <v>-58.706655063194773</v>
      </c>
      <c r="E97" s="164">
        <f>10*LOG((E92+H92+Q92)*10^-9)+10*LOG(H9*12)</f>
        <v>-58.706655063194773</v>
      </c>
      <c r="F97" s="164">
        <f>10*LOG((F92+I92+R92)*10^-9)+10*LOG(I9*12)</f>
        <v>-58.706655063194773</v>
      </c>
      <c r="G97" s="163"/>
      <c r="H97" s="164"/>
      <c r="I97" s="165"/>
      <c r="J97" s="163">
        <f>10*LOG((J92+M92)*10^-9)+10*LOG(M9*12)</f>
        <v>-55.305908588802453</v>
      </c>
      <c r="K97" s="164">
        <f>10*LOG((K92+N92)*10^-9)+10*LOG(N9*12)</f>
        <v>-55.305908588802453</v>
      </c>
      <c r="L97" s="164">
        <f>10*LOG((L92+O92)*10^-9)+10*LOG(O9*12)</f>
        <v>-55.305908588802453</v>
      </c>
      <c r="M97" s="163"/>
      <c r="N97" s="164"/>
      <c r="O97" s="165"/>
      <c r="P97" s="163"/>
      <c r="Q97" s="164"/>
      <c r="R97" s="165"/>
      <c r="S97" s="163"/>
      <c r="T97" s="164"/>
      <c r="U97" s="165"/>
      <c r="V97" s="6"/>
      <c r="W97" s="6"/>
      <c r="X97" s="6"/>
      <c r="Y97" s="6"/>
      <c r="Z97" s="19"/>
    </row>
    <row r="98" spans="1:26" ht="13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3">
      <c r="A100" s="7" t="s">
        <v>28</v>
      </c>
      <c r="B100" s="9"/>
      <c r="C100" s="90"/>
      <c r="D100" s="240" t="s">
        <v>60</v>
      </c>
      <c r="E100" s="241"/>
      <c r="F100" s="242"/>
      <c r="G100" s="240" t="s">
        <v>73</v>
      </c>
      <c r="H100" s="241"/>
      <c r="I100" s="242"/>
      <c r="J100" s="240" t="s">
        <v>67</v>
      </c>
      <c r="K100" s="241"/>
      <c r="L100" s="242"/>
      <c r="M100" s="240" t="s">
        <v>74</v>
      </c>
      <c r="N100" s="241"/>
      <c r="O100" s="242"/>
      <c r="P100" s="240" t="s">
        <v>128</v>
      </c>
      <c r="Q100" s="241"/>
      <c r="R100" s="242"/>
      <c r="S100" s="251" t="s">
        <v>138</v>
      </c>
      <c r="T100" s="252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ht="13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ht="13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ht="13">
      <c r="A104" s="31" t="s">
        <v>89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98"/>
      <c r="Z104" s="19"/>
    </row>
    <row r="105" spans="1:26">
      <c r="A105" s="28" t="s">
        <v>90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97"/>
      <c r="Z105" s="19"/>
    </row>
    <row r="106" spans="1:26" ht="13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75"/>
      <c r="Z106" s="19"/>
    </row>
    <row r="107" spans="1:26">
      <c r="A107" s="28" t="s">
        <v>91</v>
      </c>
      <c r="B107" s="68" t="s">
        <v>40</v>
      </c>
      <c r="C107" s="91"/>
      <c r="D107" s="41"/>
      <c r="E107" s="168"/>
      <c r="F107" s="126"/>
      <c r="G107" s="77">
        <f>G108-V108</f>
        <v>-91.529705854077832</v>
      </c>
      <c r="H107" s="169">
        <f>H108-W108</f>
        <v>-91.529705854077832</v>
      </c>
      <c r="I107" s="130">
        <f>I108-X108</f>
        <v>-91.529705854077832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-123.5</v>
      </c>
      <c r="Z107" s="142" t="s">
        <v>46</v>
      </c>
    </row>
    <row r="108" spans="1:26" ht="13">
      <c r="A108" s="31" t="s">
        <v>92</v>
      </c>
      <c r="B108" s="68" t="s">
        <v>40</v>
      </c>
      <c r="C108" s="91"/>
      <c r="D108" s="41"/>
      <c r="E108" s="168"/>
      <c r="F108" s="126"/>
      <c r="G108" s="40">
        <f>G94</f>
        <v>-90</v>
      </c>
      <c r="H108" s="155">
        <f>H94</f>
        <v>-90</v>
      </c>
      <c r="I108" s="124">
        <f>I94</f>
        <v>-90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98"/>
      <c r="Z108" s="44"/>
    </row>
    <row r="109" spans="1:26">
      <c r="A109" s="28" t="s">
        <v>93</v>
      </c>
      <c r="B109" s="68" t="s">
        <v>40</v>
      </c>
      <c r="C109" s="91"/>
      <c r="D109" s="41"/>
      <c r="E109" s="168"/>
      <c r="F109" s="126"/>
      <c r="G109" s="40">
        <f>G108+V108</f>
        <v>-88.470294145922168</v>
      </c>
      <c r="H109" s="155">
        <f>H108+W108</f>
        <v>-88.470294145922168</v>
      </c>
      <c r="I109" s="124">
        <f>I108+X108</f>
        <v>-88.470294145922168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97"/>
      <c r="Z109" s="44"/>
    </row>
    <row r="110" spans="1:26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72"/>
      <c r="Z110" s="44"/>
    </row>
    <row r="111" spans="1:26">
      <c r="A111" s="28" t="s">
        <v>64</v>
      </c>
      <c r="B111" s="68" t="s">
        <v>41</v>
      </c>
      <c r="C111" s="91"/>
      <c r="D111" s="67">
        <f>D112-V112</f>
        <v>-60.219478340646383</v>
      </c>
      <c r="E111" s="167">
        <f>E112-W112</f>
        <v>-60.219478340646383</v>
      </c>
      <c r="F111" s="129">
        <f>F112-X112</f>
        <v>-60.219478340646383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-117.5+10*LOG(G9*12)</f>
        <v>-89.548154103175762</v>
      </c>
      <c r="Z111" s="142" t="s">
        <v>154</v>
      </c>
    </row>
    <row r="112" spans="1:26" ht="13">
      <c r="A112" s="31" t="s">
        <v>65</v>
      </c>
      <c r="B112" s="68" t="s">
        <v>41</v>
      </c>
      <c r="C112" s="91"/>
      <c r="D112" s="40">
        <f>D97</f>
        <v>-58.706655063194773</v>
      </c>
      <c r="E112" s="155">
        <f>E97</f>
        <v>-58.706655063194773</v>
      </c>
      <c r="F112" s="124">
        <f>F97</f>
        <v>-58.706655063194773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98"/>
      <c r="Z112" s="44"/>
    </row>
    <row r="113" spans="1:26">
      <c r="A113" s="28" t="s">
        <v>66</v>
      </c>
      <c r="B113" s="68" t="s">
        <v>41</v>
      </c>
      <c r="C113" s="91"/>
      <c r="D113" s="67">
        <f>D112+V112</f>
        <v>-57.193831785743164</v>
      </c>
      <c r="E113" s="167">
        <f>E112+W112</f>
        <v>-57.193831785743164</v>
      </c>
      <c r="F113" s="129">
        <f>F112+X112</f>
        <v>-57.193831785743164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99">
        <v>-4</v>
      </c>
      <c r="Z115" s="100" t="s">
        <v>151</v>
      </c>
    </row>
    <row r="116" spans="1:26" ht="13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98"/>
      <c r="Z116" s="19"/>
    </row>
    <row r="117" spans="1:26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97"/>
      <c r="Z117" s="19"/>
    </row>
    <row r="118" spans="1:26" ht="13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75"/>
      <c r="Z118" s="19"/>
    </row>
    <row r="119" spans="1:26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-88.51940589743802</v>
      </c>
      <c r="N119" s="167">
        <f>N120-W120</f>
        <v>-88.51940589743802</v>
      </c>
      <c r="O119" s="129">
        <f>O120-X120</f>
        <v>-88.51940589743802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143">
        <v>-118.5</v>
      </c>
      <c r="Z119" s="142" t="s">
        <v>155</v>
      </c>
    </row>
    <row r="120" spans="1:26" ht="13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-86.989700043360187</v>
      </c>
      <c r="N120" s="155">
        <f>N94</f>
        <v>-86.989700043360187</v>
      </c>
      <c r="O120" s="124">
        <f>O94</f>
        <v>-86.989700043360187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98"/>
      <c r="Z120" s="44"/>
    </row>
    <row r="121" spans="1:26">
      <c r="A121" s="28" t="s">
        <v>99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-85.459994189282355</v>
      </c>
      <c r="N121" s="155">
        <f>N120+W120</f>
        <v>-85.459994189282355</v>
      </c>
      <c r="O121" s="124">
        <f>O120+X120</f>
        <v>-85.459994189282355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97"/>
      <c r="Z121" s="44"/>
    </row>
    <row r="122" spans="1:26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239"/>
      <c r="Z122" s="44"/>
    </row>
    <row r="123" spans="1:26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-56.828097542671408</v>
      </c>
      <c r="K123" s="167">
        <f>K124-W124</f>
        <v>-56.828097542671408</v>
      </c>
      <c r="L123" s="167">
        <f>L124-X124</f>
        <v>-56.828097542671408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143">
        <f>-114.5+10*LOG(M9*12)</f>
        <v>-83.455128886876054</v>
      </c>
      <c r="Z123" s="142" t="s">
        <v>156</v>
      </c>
    </row>
    <row r="124" spans="1:26" ht="13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-55.305908588802453</v>
      </c>
      <c r="K124" s="155">
        <f>K97</f>
        <v>-55.305908588802453</v>
      </c>
      <c r="L124" s="155">
        <f>L97</f>
        <v>-55.305908588802453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98"/>
      <c r="Z124" s="44"/>
    </row>
    <row r="125" spans="1:26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-53.783719634933497</v>
      </c>
      <c r="K125" s="167">
        <f>K124+W124</f>
        <v>-53.783719634933497</v>
      </c>
      <c r="L125" s="167">
        <f>L124+X124</f>
        <v>-53.783719634933497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99">
        <v>-50</v>
      </c>
      <c r="Z125" s="100" t="s">
        <v>131</v>
      </c>
    </row>
    <row r="126" spans="1:26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V126" s="6"/>
      <c r="W126" s="6"/>
      <c r="X126" s="47"/>
      <c r="Y126" s="44"/>
      <c r="Z126" s="47"/>
    </row>
    <row r="127" spans="1:26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234">
        <v>-3</v>
      </c>
      <c r="Z127" s="100" t="s">
        <v>152</v>
      </c>
    </row>
    <row r="128" spans="1:26" ht="13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98"/>
      <c r="Z128" s="19"/>
    </row>
    <row r="129" spans="1:26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97"/>
      <c r="Z129" s="19"/>
    </row>
    <row r="130" spans="1:26" ht="13">
      <c r="A130" s="12"/>
      <c r="B130" s="82"/>
      <c r="C130" s="44"/>
      <c r="D130" s="6"/>
      <c r="E130" s="6"/>
      <c r="F130" s="47"/>
      <c r="G130" s="6"/>
      <c r="H130" s="6"/>
      <c r="I130" s="47"/>
      <c r="J130" s="6"/>
      <c r="K130" s="6"/>
      <c r="L130" s="47"/>
      <c r="M130" s="6"/>
      <c r="N130" s="6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75"/>
      <c r="Z130" s="19"/>
    </row>
    <row r="131" spans="1:26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-91.529705854077832</v>
      </c>
      <c r="Q131" s="167">
        <f>Q132-W132</f>
        <v>-91.529705854077832</v>
      </c>
      <c r="R131" s="129">
        <f>R132-X132</f>
        <v>-91.529705854077832</v>
      </c>
      <c r="S131" s="178"/>
      <c r="T131" s="178"/>
      <c r="U131" s="178"/>
      <c r="V131" s="135"/>
      <c r="W131" s="170"/>
      <c r="X131" s="136"/>
      <c r="Y131" s="238">
        <v>-123.5</v>
      </c>
      <c r="Z131" s="142" t="s">
        <v>46</v>
      </c>
    </row>
    <row r="132" spans="1:26" ht="13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-90</v>
      </c>
      <c r="Q132" s="155">
        <f>Q94</f>
        <v>-90</v>
      </c>
      <c r="R132" s="124">
        <f>R94</f>
        <v>-90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-88.470294145922168</v>
      </c>
      <c r="Q133" s="155">
        <f>Q132+W132</f>
        <v>-88.470294145922168</v>
      </c>
      <c r="R133" s="124">
        <f>R132+X132</f>
        <v>-88.470294145922168</v>
      </c>
      <c r="S133" s="155"/>
      <c r="T133" s="155"/>
      <c r="U133" s="155"/>
      <c r="V133" s="135"/>
      <c r="W133" s="170"/>
      <c r="X133" s="136"/>
      <c r="Y133" s="97"/>
      <c r="Z133" s="44"/>
    </row>
    <row r="134" spans="1:26">
      <c r="A134" s="56"/>
      <c r="B134" s="82"/>
      <c r="C134" s="44"/>
      <c r="D134" s="6"/>
      <c r="E134" s="6"/>
      <c r="F134" s="47"/>
      <c r="G134" s="6"/>
      <c r="H134" s="6"/>
      <c r="I134" s="47"/>
      <c r="J134" s="6"/>
      <c r="K134" s="6"/>
      <c r="L134" s="47"/>
      <c r="M134" s="6"/>
      <c r="N134" s="6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13.017304863511841</v>
      </c>
      <c r="N135" s="167">
        <f>N136-W136</f>
        <v>13.017304863511841</v>
      </c>
      <c r="O135" s="167">
        <f>O136-X136</f>
        <v>13.017304863511841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ht="13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18.010299956639813</v>
      </c>
      <c r="N136" s="235">
        <f>N95</f>
        <v>18.010299956639813</v>
      </c>
      <c r="O136" s="235">
        <f>O95</f>
        <v>18.010299956639813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23.003295049767786</v>
      </c>
      <c r="N137" s="178">
        <f>N136+W136</f>
        <v>23.003295049767786</v>
      </c>
      <c r="O137" s="178">
        <f>O136+X136</f>
        <v>23.003295049767786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>
      <c r="A138" s="219"/>
      <c r="B138" s="82"/>
      <c r="C138" s="44"/>
      <c r="D138" s="6"/>
      <c r="E138" s="6"/>
      <c r="F138" s="47"/>
      <c r="G138" s="6"/>
      <c r="H138" s="6"/>
      <c r="I138" s="47"/>
      <c r="J138" s="6"/>
      <c r="K138" s="6"/>
      <c r="L138" s="47"/>
      <c r="M138" s="6"/>
      <c r="N138" s="6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ht="13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>
      <c r="A142" s="6"/>
      <c r="B142" s="47"/>
      <c r="C142" s="44"/>
      <c r="D142" s="6"/>
      <c r="E142" s="6"/>
      <c r="F142" s="47"/>
      <c r="G142" s="6"/>
      <c r="H142" s="6"/>
      <c r="I142" s="47"/>
      <c r="J142" s="6"/>
      <c r="K142" s="6"/>
      <c r="L142" s="47"/>
      <c r="M142" s="6"/>
      <c r="N142" s="6"/>
      <c r="O142" s="47"/>
      <c r="P142" s="17"/>
      <c r="Q142" s="6"/>
      <c r="R142" s="47"/>
      <c r="S142" s="6"/>
      <c r="T142" s="6"/>
      <c r="U142" s="6"/>
      <c r="V142" s="17"/>
      <c r="W142" s="6"/>
      <c r="X142" s="47"/>
      <c r="Y142" s="44"/>
      <c r="Z142" s="44"/>
    </row>
    <row r="143" spans="1:26" ht="13.5" thickBot="1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mergeCells count="37">
    <mergeCell ref="D13:F13"/>
    <mergeCell ref="G13:I13"/>
    <mergeCell ref="J13:L13"/>
    <mergeCell ref="M13:O13"/>
    <mergeCell ref="P13:R13"/>
    <mergeCell ref="D2:F2"/>
    <mergeCell ref="G2:I2"/>
    <mergeCell ref="J2:L2"/>
    <mergeCell ref="M2:O2"/>
    <mergeCell ref="P2:R2"/>
    <mergeCell ref="C24:O24"/>
    <mergeCell ref="S24:U24"/>
    <mergeCell ref="D25:F25"/>
    <mergeCell ref="G25:I25"/>
    <mergeCell ref="J25:L25"/>
    <mergeCell ref="M25:O25"/>
    <mergeCell ref="P25:R25"/>
    <mergeCell ref="C34:O34"/>
    <mergeCell ref="S34:U34"/>
    <mergeCell ref="V34:X34"/>
    <mergeCell ref="D35:F35"/>
    <mergeCell ref="G35:I35"/>
    <mergeCell ref="J35:L35"/>
    <mergeCell ref="M35:O35"/>
    <mergeCell ref="P35:R35"/>
    <mergeCell ref="S100:U100"/>
    <mergeCell ref="V100:X100"/>
    <mergeCell ref="D82:F82"/>
    <mergeCell ref="G82:I82"/>
    <mergeCell ref="J82:L82"/>
    <mergeCell ref="M82:O82"/>
    <mergeCell ref="P82:R82"/>
    <mergeCell ref="D100:F100"/>
    <mergeCell ref="G100:I100"/>
    <mergeCell ref="J100:L100"/>
    <mergeCell ref="M100:O100"/>
    <mergeCell ref="P100:R100"/>
  </mergeCells>
  <conditionalFormatting sqref="D111">
    <cfRule type="cellIs" dxfId="107" priority="28" stopIfTrue="1" operator="lessThan">
      <formula>Y111</formula>
    </cfRule>
  </conditionalFormatting>
  <conditionalFormatting sqref="D113">
    <cfRule type="cellIs" dxfId="106" priority="27" stopIfTrue="1" operator="greaterThan">
      <formula>Y113</formula>
    </cfRule>
  </conditionalFormatting>
  <conditionalFormatting sqref="E111">
    <cfRule type="cellIs" dxfId="105" priority="26" stopIfTrue="1" operator="lessThan">
      <formula>Y111</formula>
    </cfRule>
  </conditionalFormatting>
  <conditionalFormatting sqref="E113">
    <cfRule type="cellIs" dxfId="104" priority="24" stopIfTrue="1" operator="greaterThan">
      <formula>Y113</formula>
    </cfRule>
  </conditionalFormatting>
  <conditionalFormatting sqref="F111">
    <cfRule type="cellIs" dxfId="103" priority="25" stopIfTrue="1" operator="lessThan">
      <formula>Y111</formula>
    </cfRule>
  </conditionalFormatting>
  <conditionalFormatting sqref="F113">
    <cfRule type="cellIs" dxfId="102" priority="23" stopIfTrue="1" operator="greaterThan">
      <formula>Y113</formula>
    </cfRule>
  </conditionalFormatting>
  <conditionalFormatting sqref="G103">
    <cfRule type="cellIs" dxfId="101" priority="31" stopIfTrue="1" operator="lessThan">
      <formula>Y103</formula>
    </cfRule>
  </conditionalFormatting>
  <conditionalFormatting sqref="G107">
    <cfRule type="cellIs" dxfId="100" priority="30" stopIfTrue="1" operator="lessThan">
      <formula>Y107</formula>
    </cfRule>
  </conditionalFormatting>
  <conditionalFormatting sqref="H103">
    <cfRule type="cellIs" dxfId="99" priority="12" stopIfTrue="1" operator="lessThan">
      <formula>Y103</formula>
    </cfRule>
  </conditionalFormatting>
  <conditionalFormatting sqref="H107">
    <cfRule type="cellIs" dxfId="98" priority="29" stopIfTrue="1" operator="lessThan">
      <formula>Y107</formula>
    </cfRule>
  </conditionalFormatting>
  <conditionalFormatting sqref="I103">
    <cfRule type="cellIs" dxfId="97" priority="11" stopIfTrue="1" operator="lessThan">
      <formula>Y103</formula>
    </cfRule>
  </conditionalFormatting>
  <conditionalFormatting sqref="I107">
    <cfRule type="cellIs" dxfId="96" priority="34" stopIfTrue="1" operator="lessThan">
      <formula>Y107</formula>
    </cfRule>
  </conditionalFormatting>
  <conditionalFormatting sqref="J123">
    <cfRule type="cellIs" dxfId="95" priority="15" stopIfTrue="1" operator="lessThan">
      <formula>Y123</formula>
    </cfRule>
  </conditionalFormatting>
  <conditionalFormatting sqref="J125">
    <cfRule type="cellIs" dxfId="94" priority="14" stopIfTrue="1" operator="greaterThan">
      <formula>Y125</formula>
    </cfRule>
  </conditionalFormatting>
  <conditionalFormatting sqref="K123">
    <cfRule type="cellIs" dxfId="93" priority="20" stopIfTrue="1" operator="lessThan">
      <formula>Y123</formula>
    </cfRule>
  </conditionalFormatting>
  <conditionalFormatting sqref="K125">
    <cfRule type="cellIs" dxfId="92" priority="19" stopIfTrue="1" operator="greaterThan">
      <formula>Y125</formula>
    </cfRule>
  </conditionalFormatting>
  <conditionalFormatting sqref="L123">
    <cfRule type="cellIs" dxfId="91" priority="18" stopIfTrue="1" operator="lessThan">
      <formula>Y123</formula>
    </cfRule>
  </conditionalFormatting>
  <conditionalFormatting sqref="L125">
    <cfRule type="cellIs" dxfId="90" priority="13" stopIfTrue="1" operator="greaterThan">
      <formula>Y125</formula>
    </cfRule>
  </conditionalFormatting>
  <conditionalFormatting sqref="M115">
    <cfRule type="cellIs" dxfId="89" priority="17" stopIfTrue="1" operator="lessThan">
      <formula>Y115</formula>
    </cfRule>
  </conditionalFormatting>
  <conditionalFormatting sqref="M119">
    <cfRule type="cellIs" dxfId="88" priority="16" stopIfTrue="1" operator="lessThan">
      <formula>Y119</formula>
    </cfRule>
  </conditionalFormatting>
  <conditionalFormatting sqref="M135">
    <cfRule type="cellIs" dxfId="87" priority="6" stopIfTrue="1" operator="lessThan">
      <formula>Y135</formula>
    </cfRule>
  </conditionalFormatting>
  <conditionalFormatting sqref="N115">
    <cfRule type="cellIs" dxfId="86" priority="22" stopIfTrue="1" operator="lessThan">
      <formula>Y115</formula>
    </cfRule>
  </conditionalFormatting>
  <conditionalFormatting sqref="N119">
    <cfRule type="cellIs" dxfId="85" priority="21" stopIfTrue="1" operator="lessThan">
      <formula>Y119</formula>
    </cfRule>
  </conditionalFormatting>
  <conditionalFormatting sqref="N135">
    <cfRule type="cellIs" dxfId="84" priority="5" stopIfTrue="1" operator="lessThan">
      <formula>Y135</formula>
    </cfRule>
  </conditionalFormatting>
  <conditionalFormatting sqref="O115 O119">
    <cfRule type="cellIs" dxfId="83" priority="35" stopIfTrue="1" operator="lessThan">
      <formula>Y115</formula>
    </cfRule>
  </conditionalFormatting>
  <conditionalFormatting sqref="O135">
    <cfRule type="cellIs" dxfId="82" priority="4" stopIfTrue="1" operator="lessThan">
      <formula>Y135</formula>
    </cfRule>
  </conditionalFormatting>
  <conditionalFormatting sqref="P127">
    <cfRule type="cellIs" dxfId="81" priority="10" stopIfTrue="1" operator="lessThan">
      <formula>Y127</formula>
    </cfRule>
  </conditionalFormatting>
  <conditionalFormatting sqref="P131">
    <cfRule type="cellIs" dxfId="80" priority="8" stopIfTrue="1" operator="lessThan">
      <formula>Y131</formula>
    </cfRule>
  </conditionalFormatting>
  <conditionalFormatting sqref="P139">
    <cfRule type="cellIs" dxfId="79" priority="3" stopIfTrue="1" operator="lessThan">
      <formula>Y139</formula>
    </cfRule>
  </conditionalFormatting>
  <conditionalFormatting sqref="Q127">
    <cfRule type="cellIs" dxfId="78" priority="9" stopIfTrue="1" operator="lessThan">
      <formula>Y127</formula>
    </cfRule>
  </conditionalFormatting>
  <conditionalFormatting sqref="Q131">
    <cfRule type="cellIs" dxfId="77" priority="7" stopIfTrue="1" operator="lessThan">
      <formula>Y131</formula>
    </cfRule>
  </conditionalFormatting>
  <conditionalFormatting sqref="Q139">
    <cfRule type="cellIs" dxfId="76" priority="2" stopIfTrue="1" operator="lessThan">
      <formula>Y139</formula>
    </cfRule>
  </conditionalFormatting>
  <conditionalFormatting sqref="R127 R131">
    <cfRule type="cellIs" dxfId="75" priority="36" stopIfTrue="1" operator="lessThan">
      <formula>Y127</formula>
    </cfRule>
  </conditionalFormatting>
  <conditionalFormatting sqref="R139">
    <cfRule type="cellIs" dxfId="74" priority="1" stopIfTrue="1" operator="lessThan">
      <formula>Y139</formula>
    </cfRule>
  </conditionalFormatting>
  <conditionalFormatting sqref="Z143">
    <cfRule type="cellIs" dxfId="73" priority="32" stopIfTrue="1" operator="equal">
      <formula>"Yes"</formula>
    </cfRule>
    <cfRule type="cellIs" dxfId="72" priority="33" stopIfTrue="1" operator="notEqual">
      <formula>"Yes"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D673-1107-44B2-8CA8-BC224B9A45A8}">
  <dimension ref="A1:Z143"/>
  <sheetViews>
    <sheetView zoomScale="71" zoomScaleNormal="71" workbookViewId="0">
      <selection activeCell="A10" sqref="A10"/>
    </sheetView>
  </sheetViews>
  <sheetFormatPr defaultRowHeight="12.5"/>
  <cols>
    <col min="1" max="1" width="47.54296875" customWidth="1"/>
    <col min="2" max="2" width="16.54296875" customWidth="1"/>
    <col min="26" max="26" width="57.54296875" customWidth="1"/>
  </cols>
  <sheetData>
    <row r="1" spans="1:26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3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ht="13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ht="13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ht="13">
      <c r="A5" s="81" t="s">
        <v>35</v>
      </c>
      <c r="B5" s="82" t="s">
        <v>36</v>
      </c>
      <c r="C5" s="13"/>
      <c r="D5" s="139">
        <v>30</v>
      </c>
      <c r="E5" s="146">
        <f t="shared" ref="E5:F7" si="0">$D5</f>
        <v>30</v>
      </c>
      <c r="F5" s="111">
        <f t="shared" si="0"/>
        <v>30</v>
      </c>
      <c r="G5" s="60"/>
      <c r="H5" s="22"/>
      <c r="I5" s="82"/>
      <c r="J5" s="139">
        <v>30</v>
      </c>
      <c r="K5" s="146">
        <f t="shared" ref="K5:L7" si="1">$J5</f>
        <v>30</v>
      </c>
      <c r="L5" s="111">
        <f t="shared" si="1"/>
        <v>30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ht="13">
      <c r="A6" s="81" t="s">
        <v>37</v>
      </c>
      <c r="B6" s="83" t="s">
        <v>38</v>
      </c>
      <c r="C6" s="13"/>
      <c r="D6" s="139">
        <v>40</v>
      </c>
      <c r="E6" s="146">
        <f t="shared" si="0"/>
        <v>40</v>
      </c>
      <c r="F6" s="111">
        <f t="shared" si="0"/>
        <v>40</v>
      </c>
      <c r="G6" s="60"/>
      <c r="H6" s="22"/>
      <c r="I6" s="82"/>
      <c r="J6" s="139">
        <v>40</v>
      </c>
      <c r="K6" s="146">
        <f t="shared" si="1"/>
        <v>40</v>
      </c>
      <c r="L6" s="111">
        <f t="shared" si="1"/>
        <v>40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ht="13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>
      <c r="A9" s="17" t="s">
        <v>48</v>
      </c>
      <c r="B9" s="18"/>
      <c r="C9" s="18"/>
      <c r="D9" s="64"/>
      <c r="E9" s="16"/>
      <c r="F9" s="18"/>
      <c r="G9" s="140">
        <v>106</v>
      </c>
      <c r="H9" s="148">
        <f>$G9</f>
        <v>106</v>
      </c>
      <c r="I9" s="112">
        <f>$G9</f>
        <v>106</v>
      </c>
      <c r="J9" s="64"/>
      <c r="K9" s="16"/>
      <c r="L9" s="18"/>
      <c r="M9" s="140">
        <v>106</v>
      </c>
      <c r="N9" s="148">
        <f>$M9</f>
        <v>106</v>
      </c>
      <c r="O9" s="112">
        <f>$M9</f>
        <v>106</v>
      </c>
      <c r="P9" s="140">
        <v>106</v>
      </c>
      <c r="Q9" s="148">
        <f>$P9</f>
        <v>106</v>
      </c>
      <c r="R9" s="112">
        <f>$P9</f>
        <v>106</v>
      </c>
      <c r="S9" s="148"/>
      <c r="T9" s="148"/>
      <c r="U9" s="112"/>
      <c r="V9" s="16"/>
      <c r="W9" s="16"/>
      <c r="X9" s="16"/>
      <c r="Y9" s="16"/>
      <c r="Z9" s="141" t="s">
        <v>124</v>
      </c>
    </row>
    <row r="10" spans="1:26" ht="13.5" thickBot="1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V11" s="6"/>
      <c r="W11" s="6"/>
      <c r="X11" s="6"/>
      <c r="Y11" s="6"/>
      <c r="Z11" s="48"/>
    </row>
    <row r="12" spans="1:26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  <c r="Z12" s="6"/>
    </row>
    <row r="13" spans="1:26" ht="13">
      <c r="A13" s="7" t="s">
        <v>20</v>
      </c>
      <c r="B13" s="23"/>
      <c r="C13" s="23"/>
      <c r="D13" s="240" t="s">
        <v>60</v>
      </c>
      <c r="E13" s="241"/>
      <c r="F13" s="242"/>
      <c r="G13" s="240" t="s">
        <v>73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ht="13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>
      <c r="A15" s="17" t="s">
        <v>21</v>
      </c>
      <c r="B15" s="18" t="s">
        <v>42</v>
      </c>
      <c r="C15" s="18"/>
      <c r="D15" s="113">
        <f>(10^12)*(10^-3)*(D5/15)*10^(D7/10)</f>
        <v>0.31697863849222196</v>
      </c>
      <c r="E15" s="25">
        <f>(10^12)*(10^-3)*(E5/15)*10^(E7/10)</f>
        <v>0.31697863849222196</v>
      </c>
      <c r="F15" s="104">
        <f>(10^12)*(10^-3)*(F5/15)*10^(F7/10)</f>
        <v>0.31697863849222196</v>
      </c>
      <c r="G15" s="113">
        <f>(10^12)*(10^-3)*(D5/15)*10^((D7+G8)/10)</f>
        <v>2</v>
      </c>
      <c r="H15" s="25">
        <f>(10^12)*(10^-3)*(E5/15)*10^((E7+H8)/10)</f>
        <v>2</v>
      </c>
      <c r="I15" s="104">
        <f>(10^12)*(10^-3)*(F5/15)*10^((F7+I8)/10)</f>
        <v>2</v>
      </c>
      <c r="J15" s="113">
        <f>(10^12)*(10^-3)*(J5/15)*10^(J7/10)</f>
        <v>0.31697863849222196</v>
      </c>
      <c r="K15" s="25">
        <f>(10^12)*(10^-3)*(K5/15)*10^(K7/10)</f>
        <v>0.31697863849222196</v>
      </c>
      <c r="L15" s="104">
        <f>(10^12)*(10^-3)*(L5/15)*10^(L7/10)</f>
        <v>0.31697863849222196</v>
      </c>
      <c r="M15" s="113">
        <f>(10^12)*(10^-3)*(J5/15)*10^((J7+M8)/10)</f>
        <v>2</v>
      </c>
      <c r="N15" s="25">
        <f>(10^12)*(10^-3)*(K5/15)*10^((K7+N8)/10)</f>
        <v>2</v>
      </c>
      <c r="O15" s="104">
        <f>(10^12)*(10^-3)*(L5/15)*10^((L7+O8)/10)</f>
        <v>2</v>
      </c>
      <c r="P15" s="113">
        <f>(10^12)*(10^-3)*(D5/15)*10^((D7+P8)/10)</f>
        <v>2</v>
      </c>
      <c r="Q15" s="25">
        <f>(10^12)*(10^-3)*(E5/15)*10^((E7+Q8)/10)</f>
        <v>2</v>
      </c>
      <c r="R15" s="104">
        <f>(10^12)*(10^-3)*(F5/15)*10^((F7+R8)/10)</f>
        <v>2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-86.989700043360187</v>
      </c>
      <c r="H17" s="20">
        <f>E7+H8+10*LOG(E5/15)</f>
        <v>-86.989700043360187</v>
      </c>
      <c r="I17" s="105">
        <f>F7+I8+10*LOG(F5/15)</f>
        <v>-86.989700043360187</v>
      </c>
      <c r="J17" s="64"/>
      <c r="K17" s="16"/>
      <c r="L17" s="18"/>
      <c r="M17" s="110">
        <f>J7+M8+10*LOG(J5/15)</f>
        <v>-86.989700043360187</v>
      </c>
      <c r="N17" s="20">
        <f>K7+N8+10*LOG(K5/15)</f>
        <v>-86.989700043360187</v>
      </c>
      <c r="O17" s="105">
        <f>L7+O8+10*LOG(L5/15)</f>
        <v>-86.989700043360187</v>
      </c>
      <c r="P17" s="110">
        <f>D7+P8+10*LOG(D5/15)</f>
        <v>-86.989700043360187</v>
      </c>
      <c r="Q17" s="20">
        <f>E7+Q8+10*LOG(E5/15)</f>
        <v>-86.989700043360187</v>
      </c>
      <c r="R17" s="105">
        <f>F7+R8+10*LOG(F5/15)</f>
        <v>-86.989700043360187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15</v>
      </c>
      <c r="N19" s="20">
        <f>N17-H17-C$18</f>
        <v>15</v>
      </c>
      <c r="O19" s="20">
        <f>O17-I17-C$18</f>
        <v>15</v>
      </c>
      <c r="P19" s="17"/>
      <c r="Q19" s="6"/>
      <c r="R19" s="47"/>
      <c r="S19" s="6"/>
      <c r="T19" s="6"/>
      <c r="U19" s="47"/>
      <c r="V19" s="22"/>
      <c r="W19" s="22"/>
      <c r="X19" s="22"/>
      <c r="Y19" s="22"/>
      <c r="Z19" s="208" t="s">
        <v>136</v>
      </c>
    </row>
    <row r="20" spans="1:26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" thickBot="1">
      <c r="A21" s="151" t="s">
        <v>32</v>
      </c>
      <c r="B21" s="66" t="s">
        <v>41</v>
      </c>
      <c r="C21" s="66"/>
      <c r="D21" s="63">
        <f>10*LOG((D15+G15+P15)*10^-9)+10*LOG(G9*12)</f>
        <v>-52.603329890255253</v>
      </c>
      <c r="E21" s="63">
        <f>10*LOG((E15+H15+Q15)*10^-9)+10*LOG(H9*12)</f>
        <v>-52.603329890255253</v>
      </c>
      <c r="F21" s="63">
        <f>10*LOG((F15+I15+R15)*10^-9)+10*LOG(I9*12)</f>
        <v>-52.603329890255253</v>
      </c>
      <c r="G21" s="114"/>
      <c r="H21" s="63"/>
      <c r="I21" s="106"/>
      <c r="J21" s="114">
        <f>10*LOG((J15+M15)*10^-9)+10*LOG(M9*12)</f>
        <v>-55.305908588802453</v>
      </c>
      <c r="K21" s="63">
        <f>10*LOG((K15+N15)*10^-9)+10*LOG(N9*12)</f>
        <v>-55.305908588802453</v>
      </c>
      <c r="L21" s="106">
        <f>10*LOG((L15+O15)*10^-9)+10*LOG(O9*12)</f>
        <v>-55.305908588802453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2" spans="1:2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thickBo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  <c r="Z23" s="6"/>
    </row>
    <row r="24" spans="1:26" ht="13.5" thickBot="1">
      <c r="A24" s="7" t="s">
        <v>22</v>
      </c>
      <c r="B24" s="9"/>
      <c r="C24" s="243" t="s">
        <v>47</v>
      </c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176"/>
      <c r="Q24" s="176"/>
      <c r="R24" s="202"/>
      <c r="S24" s="250" t="s">
        <v>138</v>
      </c>
      <c r="T24" s="248"/>
      <c r="U24" s="249"/>
      <c r="V24" s="10"/>
      <c r="W24" s="10"/>
      <c r="X24" s="10"/>
      <c r="Y24" s="8"/>
      <c r="Z24" s="11" t="s">
        <v>0</v>
      </c>
    </row>
    <row r="25" spans="1:26" ht="13">
      <c r="A25" s="24"/>
      <c r="B25" s="18"/>
      <c r="C25" s="71"/>
      <c r="D25" s="245" t="s">
        <v>60</v>
      </c>
      <c r="E25" s="246"/>
      <c r="F25" s="247"/>
      <c r="G25" s="245" t="s">
        <v>73</v>
      </c>
      <c r="H25" s="246"/>
      <c r="I25" s="247"/>
      <c r="J25" s="245" t="s">
        <v>67</v>
      </c>
      <c r="K25" s="246"/>
      <c r="L25" s="247"/>
      <c r="M25" s="245" t="s">
        <v>74</v>
      </c>
      <c r="N25" s="246"/>
      <c r="O25" s="247"/>
      <c r="P25" s="245" t="s">
        <v>128</v>
      </c>
      <c r="Q25" s="246"/>
      <c r="R25" s="247"/>
      <c r="S25" s="5"/>
      <c r="T25" s="5"/>
      <c r="U25" s="203"/>
      <c r="V25" s="6"/>
      <c r="W25" s="6"/>
      <c r="X25" s="6"/>
      <c r="Y25" s="47"/>
      <c r="Z25" s="89"/>
    </row>
    <row r="26" spans="1:26" ht="13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W26" s="6"/>
      <c r="X26" s="6"/>
      <c r="Y26" s="47"/>
      <c r="Z26" s="89"/>
    </row>
    <row r="27" spans="1:26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M27" s="6"/>
      <c r="N27" s="6"/>
      <c r="O27" s="47"/>
      <c r="P27" s="57"/>
      <c r="Q27" s="58"/>
      <c r="R27" s="59"/>
      <c r="S27" s="58"/>
      <c r="T27" s="58"/>
      <c r="U27" s="58"/>
      <c r="V27" s="17"/>
      <c r="W27" s="6"/>
      <c r="X27" s="6"/>
      <c r="Y27" s="47"/>
      <c r="Z27" s="44"/>
    </row>
    <row r="28" spans="1:26" ht="15.5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M28" s="6"/>
      <c r="N28" s="6"/>
      <c r="O28" s="47"/>
      <c r="P28" s="57"/>
      <c r="Q28" s="58"/>
      <c r="R28" s="59"/>
      <c r="S28" s="58"/>
      <c r="T28" s="58"/>
      <c r="U28" s="58"/>
      <c r="V28" s="17"/>
      <c r="W28" s="6"/>
      <c r="X28" s="6"/>
      <c r="Y28" s="47"/>
      <c r="Z28" s="44"/>
    </row>
    <row r="29" spans="1:26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5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" thickBot="1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>
      <c r="A32" s="6"/>
      <c r="B32" s="6"/>
      <c r="C32" s="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  <c r="Z32" s="6"/>
    </row>
    <row r="33" spans="1:26" ht="13.5" thickBot="1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  <c r="Z33" s="6"/>
    </row>
    <row r="34" spans="1:26" ht="13.5" thickBot="1">
      <c r="A34" s="7" t="s">
        <v>24</v>
      </c>
      <c r="B34" s="9"/>
      <c r="C34" s="243" t="s">
        <v>47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9"/>
      <c r="P34" s="176"/>
      <c r="Q34" s="176"/>
      <c r="R34" s="202"/>
      <c r="S34" s="250" t="s">
        <v>138</v>
      </c>
      <c r="T34" s="248"/>
      <c r="U34" s="249"/>
      <c r="V34" s="253" t="s">
        <v>18</v>
      </c>
      <c r="W34" s="254"/>
      <c r="X34" s="249"/>
      <c r="Y34" s="52"/>
      <c r="Z34" s="132" t="s">
        <v>0</v>
      </c>
    </row>
    <row r="35" spans="1:26" ht="13">
      <c r="A35" s="24"/>
      <c r="B35" s="16"/>
      <c r="C35" s="71"/>
      <c r="D35" s="240" t="s">
        <v>60</v>
      </c>
      <c r="E35" s="241"/>
      <c r="F35" s="242"/>
      <c r="G35" s="240" t="s">
        <v>73</v>
      </c>
      <c r="H35" s="241"/>
      <c r="I35" s="242"/>
      <c r="J35" s="240" t="s">
        <v>67</v>
      </c>
      <c r="K35" s="241"/>
      <c r="L35" s="242"/>
      <c r="M35" s="240" t="s">
        <v>74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ht="13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4.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ht="13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ht="13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ht="13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ht="13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ht="13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ht="13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ht="13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ht="13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ht="13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ht="13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ht="13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ht="13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ht="13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ht="13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ht="13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ht="13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ht="13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ht="13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ht="13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ht="13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ht="13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ht="13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ht="13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ht="13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ht="13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ht="13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ht="13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ht="13">
      <c r="A73" s="6"/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ht="13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ht="13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>
      <c r="A77" s="160"/>
      <c r="B77" s="187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35"/>
      <c r="W77" s="35"/>
      <c r="X77" s="188"/>
      <c r="Y77" s="188"/>
      <c r="Z77" s="180"/>
    </row>
    <row r="78" spans="1:26" ht="13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ht="13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" thickBo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36"/>
      <c r="W81" s="36"/>
      <c r="X81" s="36"/>
      <c r="Y81" s="36"/>
      <c r="Z81" s="6"/>
    </row>
    <row r="82" spans="1:26" ht="13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74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ht="13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V83" s="6"/>
      <c r="W83" s="6"/>
      <c r="X83" s="6"/>
      <c r="Y83" s="6"/>
      <c r="Z83" s="89"/>
    </row>
    <row r="84" spans="1:26" ht="13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V84" s="6"/>
      <c r="W84" s="6"/>
      <c r="X84" s="6"/>
      <c r="Y84" s="6"/>
      <c r="Z84" s="44"/>
    </row>
    <row r="85" spans="1:26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V85" s="6"/>
      <c r="W85" s="6"/>
      <c r="X85" s="6"/>
      <c r="Y85" s="6"/>
      <c r="Z85" s="45"/>
    </row>
    <row r="86" spans="1:26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V86" s="6"/>
      <c r="W86" s="6"/>
      <c r="X86" s="6"/>
      <c r="Y86" s="6"/>
      <c r="Z86" s="45"/>
    </row>
    <row r="87" spans="1:26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V87" s="6"/>
      <c r="W87" s="6"/>
      <c r="X87" s="6"/>
      <c r="Y87" s="6"/>
      <c r="Z87" s="44"/>
    </row>
    <row r="88" spans="1:26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V88" s="6"/>
      <c r="W88" s="6"/>
      <c r="X88" s="6"/>
      <c r="Y88" s="6"/>
      <c r="Z88" s="19" t="s">
        <v>8</v>
      </c>
    </row>
    <row r="89" spans="1:26" ht="13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V89" s="6"/>
      <c r="W89" s="6"/>
      <c r="X89" s="6"/>
      <c r="Y89" s="6"/>
      <c r="Z89" s="19" t="s">
        <v>12</v>
      </c>
    </row>
    <row r="90" spans="1:26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V90" s="6"/>
      <c r="W90" s="6"/>
      <c r="X90" s="6"/>
      <c r="Y90" s="6"/>
      <c r="Z90" s="44"/>
    </row>
    <row r="91" spans="1:26" ht="13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V91" s="6"/>
      <c r="W91" s="6"/>
      <c r="X91" s="6"/>
      <c r="Y91" s="6"/>
      <c r="Z91" s="44"/>
    </row>
    <row r="92" spans="1:26">
      <c r="A92" s="17" t="s">
        <v>27</v>
      </c>
      <c r="B92" s="18" t="s">
        <v>42</v>
      </c>
      <c r="C92" s="18"/>
      <c r="D92" s="113">
        <f>(10^12)*(10^-3)*(D5/15)*10^(D89/10)</f>
        <v>0.31697863849222196</v>
      </c>
      <c r="E92" s="25">
        <f>(10^12)*(10^-3)*(E5/15)*10^(E89/10)</f>
        <v>0.31697863849222196</v>
      </c>
      <c r="F92" s="104">
        <f>(10^12)*(10^-3)*(F5/15)*10^(F89/10)</f>
        <v>0.31697863849222196</v>
      </c>
      <c r="G92" s="113">
        <f>(10^12)*(10^-3)*(D5/15)*10^((D89+G89)/10)</f>
        <v>2</v>
      </c>
      <c r="H92" s="25">
        <f>(10^12)*(10^-3)*(E5/15)*10^((E89+H89)/10)</f>
        <v>2</v>
      </c>
      <c r="I92" s="104">
        <f>(10^12)*(10^-3)*(F5/15)*10^((F89+I89)/10)</f>
        <v>2</v>
      </c>
      <c r="J92" s="113">
        <f>(10^12)*(10^-3)*(J5/15)*10^(J89/10)</f>
        <v>0.31697863849222196</v>
      </c>
      <c r="K92" s="25">
        <f>(10^12)*(10^-3)*(K5/15)*10^(K89/10)</f>
        <v>0.31697863849222196</v>
      </c>
      <c r="L92" s="104">
        <f>(10^12)*(10^-3)*(L5/15)*10^(L89/10)</f>
        <v>0.31697863849222196</v>
      </c>
      <c r="M92" s="113">
        <f>(10^12)*(10^-3)*(J5/15)*10^((J89+M89)/10)</f>
        <v>2</v>
      </c>
      <c r="N92" s="25">
        <f>(10^12)*(10^-3)*(K5/15)*10^((K89+N89)/10)</f>
        <v>2</v>
      </c>
      <c r="O92" s="104">
        <f>(10^12)*(10^-3)*(L5/15)*10^((L89+O89)/10)</f>
        <v>2</v>
      </c>
      <c r="P92" s="113">
        <f>(10^12)*(10^-3)*(D5/15)*10^((D89+P89)/10)</f>
        <v>2</v>
      </c>
      <c r="Q92" s="25">
        <f>(10^12)*(10^-3)*(E5/15)*10^((E89+Q89)/10)</f>
        <v>2</v>
      </c>
      <c r="R92" s="104">
        <f>(10^12)*(10^-3)*(F5/15)*10^((F89+R89)/10)</f>
        <v>2</v>
      </c>
      <c r="S92" s="25"/>
      <c r="T92" s="25"/>
      <c r="U92" s="104"/>
      <c r="V92" s="6"/>
      <c r="W92" s="6"/>
      <c r="X92" s="6"/>
      <c r="Y92" s="6"/>
      <c r="Z92" s="44"/>
    </row>
    <row r="93" spans="1:26" ht="13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V93" s="6"/>
      <c r="W93" s="6"/>
      <c r="X93" s="6"/>
      <c r="Y93" s="6"/>
      <c r="Z93" s="19"/>
    </row>
    <row r="94" spans="1:26" ht="13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-86.989700043360187</v>
      </c>
      <c r="H94" s="27">
        <f>E89+H89+10*LOG(E5/15)</f>
        <v>-86.989700043360187</v>
      </c>
      <c r="I94" s="123">
        <f>F89+I89+10*LOG(F5/15)</f>
        <v>-86.989700043360187</v>
      </c>
      <c r="J94" s="64"/>
      <c r="K94" s="16"/>
      <c r="L94" s="18"/>
      <c r="M94" s="122">
        <f>J89+M89+10*LOG(J5/15)</f>
        <v>-86.989700043360187</v>
      </c>
      <c r="N94" s="27">
        <f>K89+N89+10*LOG(K5/15)</f>
        <v>-86.989700043360187</v>
      </c>
      <c r="O94" s="123">
        <f>L89+O89+10*LOG(L5/15)</f>
        <v>-86.989700043360187</v>
      </c>
      <c r="P94" s="122">
        <f>D89+P89+10*LOG(D5/15)</f>
        <v>-86.989700043360187</v>
      </c>
      <c r="Q94" s="27">
        <f>E89+Q89+10*LOG(E5/15)</f>
        <v>-86.989700043360187</v>
      </c>
      <c r="R94" s="123">
        <f>F89+R89+10*LOG(F5/15)</f>
        <v>-86.989700043360187</v>
      </c>
      <c r="S94" s="27"/>
      <c r="T94" s="27"/>
      <c r="U94" s="123"/>
      <c r="V94" s="6"/>
      <c r="W94" s="6"/>
      <c r="X94" s="6"/>
      <c r="Y94" s="6"/>
      <c r="Z94" s="19"/>
    </row>
    <row r="95" spans="1:26" ht="13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15</v>
      </c>
      <c r="N95" s="27">
        <f>N94-H94-C$89</f>
        <v>15</v>
      </c>
      <c r="O95" s="27">
        <f>O94-I94-C$89</f>
        <v>15</v>
      </c>
      <c r="P95" s="122"/>
      <c r="Q95" s="27"/>
      <c r="R95" s="123"/>
      <c r="S95" s="27"/>
      <c r="T95" s="27"/>
      <c r="U95" s="123"/>
      <c r="V95" s="6"/>
      <c r="W95" s="6"/>
      <c r="X95" s="6"/>
      <c r="Y95" s="6"/>
      <c r="Z95" s="19"/>
    </row>
    <row r="96" spans="1:26" ht="13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V96" s="6"/>
      <c r="W96" s="6"/>
      <c r="X96" s="6"/>
      <c r="Y96" s="6"/>
      <c r="Z96" s="19"/>
    </row>
    <row r="97" spans="1:26" ht="13.5" thickBot="1">
      <c r="A97" s="162" t="s">
        <v>32</v>
      </c>
      <c r="B97" s="66" t="s">
        <v>41</v>
      </c>
      <c r="C97" s="66"/>
      <c r="D97" s="163">
        <f>10*LOG((D92+G92+P92)*10^-9)+10*LOG(G9*12)</f>
        <v>-52.603329890255253</v>
      </c>
      <c r="E97" s="164">
        <f>10*LOG((E92+H92+Q92)*10^-9)+10*LOG(H9*12)</f>
        <v>-52.603329890255253</v>
      </c>
      <c r="F97" s="164">
        <f>10*LOG((F92+I92+R92)*10^-9)+10*LOG(I9*12)</f>
        <v>-52.603329890255253</v>
      </c>
      <c r="G97" s="163"/>
      <c r="H97" s="164"/>
      <c r="I97" s="165"/>
      <c r="J97" s="163">
        <f>10*LOG((J92+M92)*10^-9)+10*LOG(M9*12)</f>
        <v>-55.305908588802453</v>
      </c>
      <c r="K97" s="164">
        <f>10*LOG((K92+N92)*10^-9)+10*LOG(N9*12)</f>
        <v>-55.305908588802453</v>
      </c>
      <c r="L97" s="164">
        <f>10*LOG((L92+O92)*10^-9)+10*LOG(O9*12)</f>
        <v>-55.305908588802453</v>
      </c>
      <c r="M97" s="163"/>
      <c r="N97" s="164"/>
      <c r="O97" s="165"/>
      <c r="P97" s="163"/>
      <c r="Q97" s="164"/>
      <c r="R97" s="165"/>
      <c r="S97" s="163"/>
      <c r="T97" s="164"/>
      <c r="U97" s="165"/>
      <c r="V97" s="6"/>
      <c r="W97" s="6"/>
      <c r="X97" s="6"/>
      <c r="Y97" s="6"/>
      <c r="Z97" s="19"/>
    </row>
    <row r="98" spans="1:26" ht="13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3">
      <c r="A100" s="7" t="s">
        <v>28</v>
      </c>
      <c r="B100" s="9"/>
      <c r="C100" s="90"/>
      <c r="D100" s="240" t="s">
        <v>60</v>
      </c>
      <c r="E100" s="241"/>
      <c r="F100" s="242"/>
      <c r="G100" s="240" t="s">
        <v>73</v>
      </c>
      <c r="H100" s="241"/>
      <c r="I100" s="242"/>
      <c r="J100" s="240" t="s">
        <v>67</v>
      </c>
      <c r="K100" s="241"/>
      <c r="L100" s="242"/>
      <c r="M100" s="240" t="s">
        <v>74</v>
      </c>
      <c r="N100" s="241"/>
      <c r="O100" s="242"/>
      <c r="P100" s="240" t="s">
        <v>128</v>
      </c>
      <c r="Q100" s="241"/>
      <c r="R100" s="242"/>
      <c r="S100" s="251" t="s">
        <v>138</v>
      </c>
      <c r="T100" s="252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ht="13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ht="13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ht="13">
      <c r="A104" s="31" t="s">
        <v>89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134"/>
      <c r="Z104" s="19"/>
    </row>
    <row r="105" spans="1:26">
      <c r="A105" s="28" t="s">
        <v>90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124"/>
      <c r="Z105" s="19"/>
    </row>
    <row r="106" spans="1:26" ht="13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93"/>
      <c r="Z106" s="19"/>
    </row>
    <row r="107" spans="1:26">
      <c r="A107" s="28" t="s">
        <v>91</v>
      </c>
      <c r="B107" s="68" t="s">
        <v>40</v>
      </c>
      <c r="C107" s="91"/>
      <c r="D107" s="41"/>
      <c r="E107" s="168"/>
      <c r="F107" s="126"/>
      <c r="G107" s="77">
        <f>G108-V108</f>
        <v>-88.51940589743802</v>
      </c>
      <c r="H107" s="169">
        <f>H108-W108</f>
        <v>-88.51940589743802</v>
      </c>
      <c r="I107" s="130">
        <f>I108-X108</f>
        <v>-88.51940589743802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-120.5</v>
      </c>
      <c r="Z107" s="142" t="s">
        <v>158</v>
      </c>
    </row>
    <row r="108" spans="1:26" ht="13">
      <c r="A108" s="31" t="s">
        <v>92</v>
      </c>
      <c r="B108" s="68" t="s">
        <v>40</v>
      </c>
      <c r="C108" s="91"/>
      <c r="D108" s="41"/>
      <c r="E108" s="168"/>
      <c r="F108" s="126"/>
      <c r="G108" s="40">
        <f>G94</f>
        <v>-86.989700043360187</v>
      </c>
      <c r="H108" s="155">
        <f>H94</f>
        <v>-86.989700043360187</v>
      </c>
      <c r="I108" s="124">
        <f>I94</f>
        <v>-86.989700043360187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134"/>
      <c r="Z108" s="44"/>
    </row>
    <row r="109" spans="1:26">
      <c r="A109" s="28" t="s">
        <v>93</v>
      </c>
      <c r="B109" s="68" t="s">
        <v>40</v>
      </c>
      <c r="C109" s="91"/>
      <c r="D109" s="41"/>
      <c r="E109" s="168"/>
      <c r="F109" s="126"/>
      <c r="G109" s="40">
        <f>G108+V108</f>
        <v>-85.459994189282355</v>
      </c>
      <c r="H109" s="155">
        <f>H108+W108</f>
        <v>-85.459994189282355</v>
      </c>
      <c r="I109" s="124">
        <f>I108+X108</f>
        <v>-85.459994189282355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124"/>
      <c r="Z109" s="44"/>
    </row>
    <row r="110" spans="1:26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127"/>
      <c r="Z110" s="44"/>
    </row>
    <row r="111" spans="1:26">
      <c r="A111" s="28" t="s">
        <v>64</v>
      </c>
      <c r="B111" s="68" t="s">
        <v>41</v>
      </c>
      <c r="C111" s="91"/>
      <c r="D111" s="67">
        <f>D112-V112</f>
        <v>-54.116153167706862</v>
      </c>
      <c r="E111" s="167">
        <f>E112-W112</f>
        <v>-54.116153167706862</v>
      </c>
      <c r="F111" s="129">
        <f>F112-X112</f>
        <v>-54.116153167706862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-114.5+10*LOG(G9*12)</f>
        <v>-83.455128886876054</v>
      </c>
      <c r="Z111" s="142" t="s">
        <v>157</v>
      </c>
    </row>
    <row r="112" spans="1:26" ht="13">
      <c r="A112" s="31" t="s">
        <v>65</v>
      </c>
      <c r="B112" s="68" t="s">
        <v>41</v>
      </c>
      <c r="C112" s="91"/>
      <c r="D112" s="40">
        <f>D97</f>
        <v>-52.603329890255253</v>
      </c>
      <c r="E112" s="155">
        <f>E97</f>
        <v>-52.603329890255253</v>
      </c>
      <c r="F112" s="124">
        <f>F97</f>
        <v>-52.603329890255253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134"/>
      <c r="Z112" s="44"/>
    </row>
    <row r="113" spans="1:26">
      <c r="A113" s="28" t="s">
        <v>66</v>
      </c>
      <c r="B113" s="68" t="s">
        <v>41</v>
      </c>
      <c r="C113" s="91"/>
      <c r="D113" s="67">
        <f>D112+V112</f>
        <v>-51.090506612803644</v>
      </c>
      <c r="E113" s="167">
        <f>E112+W112</f>
        <v>-51.090506612803644</v>
      </c>
      <c r="F113" s="129">
        <f>F112+X112</f>
        <v>-51.090506612803644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99">
        <v>-4</v>
      </c>
      <c r="Z115" s="100" t="s">
        <v>151</v>
      </c>
    </row>
    <row r="116" spans="1:26" ht="13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98"/>
      <c r="Z116" s="19"/>
    </row>
    <row r="117" spans="1:26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97"/>
      <c r="Z117" s="19"/>
    </row>
    <row r="118" spans="1:26" ht="13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75"/>
      <c r="Z118" s="19"/>
    </row>
    <row r="119" spans="1:26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-88.51940589743802</v>
      </c>
      <c r="N119" s="167">
        <f>N120-W120</f>
        <v>-88.51940589743802</v>
      </c>
      <c r="O119" s="129">
        <f>O120-X120</f>
        <v>-88.51940589743802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143">
        <v>-118.5</v>
      </c>
      <c r="Z119" s="142" t="s">
        <v>155</v>
      </c>
    </row>
    <row r="120" spans="1:26" ht="13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-86.989700043360187</v>
      </c>
      <c r="N120" s="155">
        <f>N94</f>
        <v>-86.989700043360187</v>
      </c>
      <c r="O120" s="124">
        <f>O94</f>
        <v>-86.989700043360187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98"/>
      <c r="Z120" s="44"/>
    </row>
    <row r="121" spans="1:26">
      <c r="A121" s="28" t="s">
        <v>99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-85.459994189282355</v>
      </c>
      <c r="N121" s="155">
        <f>N120+W120</f>
        <v>-85.459994189282355</v>
      </c>
      <c r="O121" s="124">
        <f>O120+X120</f>
        <v>-85.459994189282355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97"/>
      <c r="Z121" s="44"/>
    </row>
    <row r="122" spans="1:26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239"/>
      <c r="Z122" s="44"/>
    </row>
    <row r="123" spans="1:26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-56.828097542671408</v>
      </c>
      <c r="K123" s="167">
        <f>K124-W124</f>
        <v>-56.828097542671408</v>
      </c>
      <c r="L123" s="167">
        <f>L124-X124</f>
        <v>-56.828097542671408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143">
        <f>-114.5+10*LOG(M9*12)</f>
        <v>-83.455128886876054</v>
      </c>
      <c r="Z123" s="142" t="s">
        <v>156</v>
      </c>
    </row>
    <row r="124" spans="1:26" ht="13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-55.305908588802453</v>
      </c>
      <c r="K124" s="155">
        <f>K97</f>
        <v>-55.305908588802453</v>
      </c>
      <c r="L124" s="155">
        <f>L97</f>
        <v>-55.305908588802453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98"/>
      <c r="Z124" s="44"/>
    </row>
    <row r="125" spans="1:26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-53.783719634933497</v>
      </c>
      <c r="K125" s="167">
        <f>K124+W124</f>
        <v>-53.783719634933497</v>
      </c>
      <c r="L125" s="167">
        <f>L124+X124</f>
        <v>-53.783719634933497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99">
        <v>-50</v>
      </c>
      <c r="Z125" s="100" t="s">
        <v>131</v>
      </c>
    </row>
    <row r="126" spans="1:26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V126" s="6"/>
      <c r="W126" s="6"/>
      <c r="X126" s="47"/>
      <c r="Y126" s="44"/>
      <c r="Z126" s="47"/>
    </row>
    <row r="127" spans="1:26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234">
        <v>-3</v>
      </c>
      <c r="Z127" s="100" t="s">
        <v>152</v>
      </c>
    </row>
    <row r="128" spans="1:26" ht="13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134"/>
      <c r="Z128" s="19"/>
    </row>
    <row r="129" spans="1:26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124"/>
      <c r="Z129" s="19"/>
    </row>
    <row r="130" spans="1:26" ht="13">
      <c r="A130" s="12"/>
      <c r="B130" s="82"/>
      <c r="C130" s="44"/>
      <c r="D130" s="6"/>
      <c r="E130" s="6"/>
      <c r="F130" s="47"/>
      <c r="G130" s="6"/>
      <c r="H130" s="6"/>
      <c r="I130" s="47"/>
      <c r="J130" s="6"/>
      <c r="K130" s="6"/>
      <c r="L130" s="47"/>
      <c r="M130" s="6"/>
      <c r="N130" s="6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93"/>
      <c r="Z130" s="19"/>
    </row>
    <row r="131" spans="1:26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-88.51940589743802</v>
      </c>
      <c r="Q131" s="167">
        <f>Q132-W132</f>
        <v>-88.51940589743802</v>
      </c>
      <c r="R131" s="129">
        <f>R132-X132</f>
        <v>-88.51940589743802</v>
      </c>
      <c r="S131" s="178"/>
      <c r="T131" s="178"/>
      <c r="U131" s="178"/>
      <c r="V131" s="135"/>
      <c r="W131" s="170"/>
      <c r="X131" s="136"/>
      <c r="Y131" s="238">
        <v>-120.5</v>
      </c>
      <c r="Z131" s="142" t="s">
        <v>158</v>
      </c>
    </row>
    <row r="132" spans="1:26" ht="13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-86.989700043360187</v>
      </c>
      <c r="Q132" s="155">
        <f>Q94</f>
        <v>-86.989700043360187</v>
      </c>
      <c r="R132" s="124">
        <f>R94</f>
        <v>-86.989700043360187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-85.459994189282355</v>
      </c>
      <c r="Q133" s="155">
        <f>Q132+W132</f>
        <v>-85.459994189282355</v>
      </c>
      <c r="R133" s="124">
        <f>R132+X132</f>
        <v>-85.459994189282355</v>
      </c>
      <c r="S133" s="155"/>
      <c r="T133" s="155"/>
      <c r="U133" s="155"/>
      <c r="V133" s="135"/>
      <c r="W133" s="170"/>
      <c r="X133" s="136"/>
      <c r="Y133" s="97"/>
      <c r="Z133" s="44"/>
    </row>
    <row r="134" spans="1:26">
      <c r="A134" s="56"/>
      <c r="B134" s="82"/>
      <c r="C134" s="44"/>
      <c r="D134" s="6"/>
      <c r="E134" s="6"/>
      <c r="F134" s="47"/>
      <c r="G134" s="6"/>
      <c r="H134" s="6"/>
      <c r="I134" s="47"/>
      <c r="J134" s="6"/>
      <c r="K134" s="6"/>
      <c r="L134" s="47"/>
      <c r="M134" s="6"/>
      <c r="N134" s="6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10.007004906872028</v>
      </c>
      <c r="N135" s="167">
        <f>N136-W136</f>
        <v>10.007004906872028</v>
      </c>
      <c r="O135" s="167">
        <f>O136-X136</f>
        <v>10.007004906872028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ht="13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15</v>
      </c>
      <c r="N136" s="235">
        <f>N95</f>
        <v>15</v>
      </c>
      <c r="O136" s="235">
        <f>O95</f>
        <v>15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19.992995093127973</v>
      </c>
      <c r="N137" s="178">
        <f>N136+W136</f>
        <v>19.992995093127973</v>
      </c>
      <c r="O137" s="178">
        <f>O136+X136</f>
        <v>19.992995093127973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>
      <c r="A138" s="219"/>
      <c r="B138" s="82"/>
      <c r="C138" s="44"/>
      <c r="D138" s="6"/>
      <c r="E138" s="6"/>
      <c r="F138" s="47"/>
      <c r="G138" s="6"/>
      <c r="H138" s="6"/>
      <c r="I138" s="47"/>
      <c r="J138" s="6"/>
      <c r="K138" s="6"/>
      <c r="L138" s="47"/>
      <c r="M138" s="6"/>
      <c r="N138" s="6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ht="13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>
      <c r="A142" s="6"/>
      <c r="B142" s="47"/>
      <c r="C142" s="44"/>
      <c r="D142" s="6"/>
      <c r="E142" s="6"/>
      <c r="F142" s="47"/>
      <c r="G142" s="6"/>
      <c r="H142" s="6"/>
      <c r="I142" s="47"/>
      <c r="J142" s="6"/>
      <c r="K142" s="6"/>
      <c r="L142" s="47"/>
      <c r="M142" s="6"/>
      <c r="N142" s="6"/>
      <c r="O142" s="47"/>
      <c r="P142" s="17"/>
      <c r="Q142" s="6"/>
      <c r="R142" s="47"/>
      <c r="S142" s="6"/>
      <c r="T142" s="6"/>
      <c r="U142" s="6"/>
      <c r="V142" s="17"/>
      <c r="W142" s="6"/>
      <c r="X142" s="47"/>
      <c r="Y142" s="44"/>
      <c r="Z142" s="44"/>
    </row>
    <row r="143" spans="1:26" ht="13.5" thickBot="1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mergeCells count="37">
    <mergeCell ref="D13:F13"/>
    <mergeCell ref="G13:I13"/>
    <mergeCell ref="J13:L13"/>
    <mergeCell ref="M13:O13"/>
    <mergeCell ref="P13:R13"/>
    <mergeCell ref="D2:F2"/>
    <mergeCell ref="G2:I2"/>
    <mergeCell ref="J2:L2"/>
    <mergeCell ref="M2:O2"/>
    <mergeCell ref="P2:R2"/>
    <mergeCell ref="C24:O24"/>
    <mergeCell ref="S24:U24"/>
    <mergeCell ref="D25:F25"/>
    <mergeCell ref="G25:I25"/>
    <mergeCell ref="J25:L25"/>
    <mergeCell ref="M25:O25"/>
    <mergeCell ref="P25:R25"/>
    <mergeCell ref="C34:O34"/>
    <mergeCell ref="S34:U34"/>
    <mergeCell ref="V34:X34"/>
    <mergeCell ref="D35:F35"/>
    <mergeCell ref="G35:I35"/>
    <mergeCell ref="J35:L35"/>
    <mergeCell ref="M35:O35"/>
    <mergeCell ref="P35:R35"/>
    <mergeCell ref="S100:U100"/>
    <mergeCell ref="V100:X100"/>
    <mergeCell ref="D82:F82"/>
    <mergeCell ref="G82:I82"/>
    <mergeCell ref="J82:L82"/>
    <mergeCell ref="M82:O82"/>
    <mergeCell ref="P82:R82"/>
    <mergeCell ref="D100:F100"/>
    <mergeCell ref="G100:I100"/>
    <mergeCell ref="J100:L100"/>
    <mergeCell ref="M100:O100"/>
    <mergeCell ref="P100:R100"/>
  </mergeCells>
  <conditionalFormatting sqref="D111">
    <cfRule type="cellIs" dxfId="71" priority="28" stopIfTrue="1" operator="lessThan">
      <formula>Y111</formula>
    </cfRule>
  </conditionalFormatting>
  <conditionalFormatting sqref="D113">
    <cfRule type="cellIs" dxfId="70" priority="27" stopIfTrue="1" operator="greaterThan">
      <formula>Y113</formula>
    </cfRule>
  </conditionalFormatting>
  <conditionalFormatting sqref="E111">
    <cfRule type="cellIs" dxfId="69" priority="26" stopIfTrue="1" operator="lessThan">
      <formula>Y111</formula>
    </cfRule>
  </conditionalFormatting>
  <conditionalFormatting sqref="E113">
    <cfRule type="cellIs" dxfId="68" priority="24" stopIfTrue="1" operator="greaterThan">
      <formula>Y113</formula>
    </cfRule>
  </conditionalFormatting>
  <conditionalFormatting sqref="F111">
    <cfRule type="cellIs" dxfId="67" priority="25" stopIfTrue="1" operator="lessThan">
      <formula>Y111</formula>
    </cfRule>
  </conditionalFormatting>
  <conditionalFormatting sqref="F113">
    <cfRule type="cellIs" dxfId="66" priority="23" stopIfTrue="1" operator="greaterThan">
      <formula>Y113</formula>
    </cfRule>
  </conditionalFormatting>
  <conditionalFormatting sqref="G103">
    <cfRule type="cellIs" dxfId="65" priority="31" stopIfTrue="1" operator="lessThan">
      <formula>Y103</formula>
    </cfRule>
  </conditionalFormatting>
  <conditionalFormatting sqref="G107">
    <cfRule type="cellIs" dxfId="64" priority="30" stopIfTrue="1" operator="lessThan">
      <formula>Y107</formula>
    </cfRule>
  </conditionalFormatting>
  <conditionalFormatting sqref="H103">
    <cfRule type="cellIs" dxfId="63" priority="12" stopIfTrue="1" operator="lessThan">
      <formula>Y103</formula>
    </cfRule>
  </conditionalFormatting>
  <conditionalFormatting sqref="H107">
    <cfRule type="cellIs" dxfId="62" priority="29" stopIfTrue="1" operator="lessThan">
      <formula>Y107</formula>
    </cfRule>
  </conditionalFormatting>
  <conditionalFormatting sqref="I103">
    <cfRule type="cellIs" dxfId="61" priority="11" stopIfTrue="1" operator="lessThan">
      <formula>Y103</formula>
    </cfRule>
  </conditionalFormatting>
  <conditionalFormatting sqref="I107">
    <cfRule type="cellIs" dxfId="60" priority="34" stopIfTrue="1" operator="lessThan">
      <formula>Y107</formula>
    </cfRule>
  </conditionalFormatting>
  <conditionalFormatting sqref="J123">
    <cfRule type="cellIs" dxfId="59" priority="15" stopIfTrue="1" operator="lessThan">
      <formula>Y123</formula>
    </cfRule>
  </conditionalFormatting>
  <conditionalFormatting sqref="J125">
    <cfRule type="cellIs" dxfId="58" priority="14" stopIfTrue="1" operator="greaterThan">
      <formula>Y125</formula>
    </cfRule>
  </conditionalFormatting>
  <conditionalFormatting sqref="K123">
    <cfRule type="cellIs" dxfId="57" priority="20" stopIfTrue="1" operator="lessThan">
      <formula>Y123</formula>
    </cfRule>
  </conditionalFormatting>
  <conditionalFormatting sqref="K125">
    <cfRule type="cellIs" dxfId="56" priority="19" stopIfTrue="1" operator="greaterThan">
      <formula>Y125</formula>
    </cfRule>
  </conditionalFormatting>
  <conditionalFormatting sqref="L123">
    <cfRule type="cellIs" dxfId="55" priority="18" stopIfTrue="1" operator="lessThan">
      <formula>Y123</formula>
    </cfRule>
  </conditionalFormatting>
  <conditionalFormatting sqref="L125">
    <cfRule type="cellIs" dxfId="54" priority="13" stopIfTrue="1" operator="greaterThan">
      <formula>Y125</formula>
    </cfRule>
  </conditionalFormatting>
  <conditionalFormatting sqref="M115">
    <cfRule type="cellIs" dxfId="53" priority="17" stopIfTrue="1" operator="lessThan">
      <formula>Y115</formula>
    </cfRule>
  </conditionalFormatting>
  <conditionalFormatting sqref="M119">
    <cfRule type="cellIs" dxfId="52" priority="16" stopIfTrue="1" operator="lessThan">
      <formula>Y119</formula>
    </cfRule>
  </conditionalFormatting>
  <conditionalFormatting sqref="M135">
    <cfRule type="cellIs" dxfId="51" priority="6" stopIfTrue="1" operator="lessThan">
      <formula>Y135</formula>
    </cfRule>
  </conditionalFormatting>
  <conditionalFormatting sqref="N115">
    <cfRule type="cellIs" dxfId="50" priority="22" stopIfTrue="1" operator="lessThan">
      <formula>Y115</formula>
    </cfRule>
  </conditionalFormatting>
  <conditionalFormatting sqref="N119">
    <cfRule type="cellIs" dxfId="49" priority="21" stopIfTrue="1" operator="lessThan">
      <formula>Y119</formula>
    </cfRule>
  </conditionalFormatting>
  <conditionalFormatting sqref="N135">
    <cfRule type="cellIs" dxfId="48" priority="5" stopIfTrue="1" operator="lessThan">
      <formula>Y135</formula>
    </cfRule>
  </conditionalFormatting>
  <conditionalFormatting sqref="O115 O119">
    <cfRule type="cellIs" dxfId="47" priority="35" stopIfTrue="1" operator="lessThan">
      <formula>Y115</formula>
    </cfRule>
  </conditionalFormatting>
  <conditionalFormatting sqref="O135">
    <cfRule type="cellIs" dxfId="46" priority="4" stopIfTrue="1" operator="lessThan">
      <formula>Y135</formula>
    </cfRule>
  </conditionalFormatting>
  <conditionalFormatting sqref="P127">
    <cfRule type="cellIs" dxfId="45" priority="10" stopIfTrue="1" operator="lessThan">
      <formula>Y127</formula>
    </cfRule>
  </conditionalFormatting>
  <conditionalFormatting sqref="P131">
    <cfRule type="cellIs" dxfId="44" priority="8" stopIfTrue="1" operator="lessThan">
      <formula>Y131</formula>
    </cfRule>
  </conditionalFormatting>
  <conditionalFormatting sqref="P139">
    <cfRule type="cellIs" dxfId="43" priority="3" stopIfTrue="1" operator="lessThan">
      <formula>Y139</formula>
    </cfRule>
  </conditionalFormatting>
  <conditionalFormatting sqref="Q127">
    <cfRule type="cellIs" dxfId="42" priority="9" stopIfTrue="1" operator="lessThan">
      <formula>Y127</formula>
    </cfRule>
  </conditionalFormatting>
  <conditionalFormatting sqref="Q131">
    <cfRule type="cellIs" dxfId="41" priority="7" stopIfTrue="1" operator="lessThan">
      <formula>Y131</formula>
    </cfRule>
  </conditionalFormatting>
  <conditionalFormatting sqref="Q139">
    <cfRule type="cellIs" dxfId="40" priority="2" stopIfTrue="1" operator="lessThan">
      <formula>Y139</formula>
    </cfRule>
  </conditionalFormatting>
  <conditionalFormatting sqref="R127 R131">
    <cfRule type="cellIs" dxfId="39" priority="36" stopIfTrue="1" operator="lessThan">
      <formula>Y127</formula>
    </cfRule>
  </conditionalFormatting>
  <conditionalFormatting sqref="R139">
    <cfRule type="cellIs" dxfId="38" priority="1" stopIfTrue="1" operator="lessThan">
      <formula>Y139</formula>
    </cfRule>
  </conditionalFormatting>
  <conditionalFormatting sqref="Z143">
    <cfRule type="cellIs" dxfId="37" priority="32" stopIfTrue="1" operator="equal">
      <formula>"Yes"</formula>
    </cfRule>
    <cfRule type="cellIs" dxfId="36" priority="33" stopIfTrue="1" operator="notEqual">
      <formula>"Yes"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44AA-11D4-4501-BBEA-787E1AEE3743}">
  <dimension ref="A1:Z143"/>
  <sheetViews>
    <sheetView zoomScale="75" zoomScaleNormal="75" workbookViewId="0">
      <selection activeCell="A10" sqref="A10"/>
    </sheetView>
  </sheetViews>
  <sheetFormatPr defaultRowHeight="12.5"/>
  <cols>
    <col min="1" max="1" width="55.453125" customWidth="1"/>
    <col min="2" max="2" width="12" customWidth="1"/>
    <col min="26" max="26" width="47.6328125" customWidth="1"/>
  </cols>
  <sheetData>
    <row r="1" spans="1:26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3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ht="13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ht="13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ht="13">
      <c r="A5" s="81" t="s">
        <v>35</v>
      </c>
      <c r="B5" s="82" t="s">
        <v>36</v>
      </c>
      <c r="C5" s="13"/>
      <c r="D5" s="139">
        <v>30</v>
      </c>
      <c r="E5" s="146">
        <f t="shared" ref="E5:F7" si="0">$D5</f>
        <v>30</v>
      </c>
      <c r="F5" s="111">
        <f t="shared" si="0"/>
        <v>30</v>
      </c>
      <c r="G5" s="60"/>
      <c r="H5" s="22"/>
      <c r="I5" s="82"/>
      <c r="J5" s="139">
        <v>15</v>
      </c>
      <c r="K5" s="146">
        <f t="shared" ref="K5:L7" si="1">$J5</f>
        <v>15</v>
      </c>
      <c r="L5" s="111">
        <f t="shared" si="1"/>
        <v>15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ht="13">
      <c r="A6" s="81" t="s">
        <v>37</v>
      </c>
      <c r="B6" s="83" t="s">
        <v>38</v>
      </c>
      <c r="C6" s="13"/>
      <c r="D6" s="139">
        <v>40</v>
      </c>
      <c r="E6" s="146">
        <f t="shared" si="0"/>
        <v>40</v>
      </c>
      <c r="F6" s="111">
        <f t="shared" si="0"/>
        <v>40</v>
      </c>
      <c r="G6" s="60"/>
      <c r="H6" s="22"/>
      <c r="I6" s="82"/>
      <c r="J6" s="139">
        <v>10</v>
      </c>
      <c r="K6" s="146">
        <f t="shared" si="1"/>
        <v>10</v>
      </c>
      <c r="L6" s="111">
        <f t="shared" si="1"/>
        <v>10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ht="13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>
      <c r="A9" s="17" t="s">
        <v>48</v>
      </c>
      <c r="B9" s="18"/>
      <c r="C9" s="18"/>
      <c r="D9" s="64"/>
      <c r="E9" s="16"/>
      <c r="F9" s="18"/>
      <c r="G9" s="140">
        <v>106</v>
      </c>
      <c r="H9" s="148">
        <f>$G9</f>
        <v>106</v>
      </c>
      <c r="I9" s="112">
        <f>$G9</f>
        <v>106</v>
      </c>
      <c r="J9" s="64"/>
      <c r="K9" s="16"/>
      <c r="L9" s="18"/>
      <c r="M9" s="140">
        <v>52</v>
      </c>
      <c r="N9" s="148">
        <f>$M9</f>
        <v>52</v>
      </c>
      <c r="O9" s="112">
        <f>$M9</f>
        <v>52</v>
      </c>
      <c r="P9" s="140">
        <v>106</v>
      </c>
      <c r="Q9" s="148">
        <f>$P9</f>
        <v>106</v>
      </c>
      <c r="R9" s="112">
        <f>$P9</f>
        <v>106</v>
      </c>
      <c r="S9" s="148"/>
      <c r="T9" s="148"/>
      <c r="U9" s="112"/>
      <c r="V9" s="16"/>
      <c r="W9" s="16"/>
      <c r="X9" s="16"/>
      <c r="Y9" s="16"/>
      <c r="Z9" s="141" t="s">
        <v>126</v>
      </c>
    </row>
    <row r="10" spans="1:26" ht="13.5" thickBot="1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V11" s="6"/>
      <c r="W11" s="6"/>
      <c r="X11" s="6"/>
      <c r="Y11" s="6"/>
      <c r="Z11" s="48"/>
    </row>
    <row r="12" spans="1:26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  <c r="Z12" s="6"/>
    </row>
    <row r="13" spans="1:26" ht="13">
      <c r="A13" s="7" t="s">
        <v>20</v>
      </c>
      <c r="B13" s="23"/>
      <c r="C13" s="23"/>
      <c r="D13" s="240" t="s">
        <v>60</v>
      </c>
      <c r="E13" s="241"/>
      <c r="F13" s="242"/>
      <c r="G13" s="240" t="s">
        <v>73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ht="13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>
      <c r="A15" s="17" t="s">
        <v>21</v>
      </c>
      <c r="B15" s="18" t="s">
        <v>42</v>
      </c>
      <c r="C15" s="18"/>
      <c r="D15" s="113">
        <f>(10^12)*(10^-3)*(D5/15)*10^(D7/10)</f>
        <v>0.31697863849222196</v>
      </c>
      <c r="E15" s="25">
        <f>(10^12)*(10^-3)*(E5/15)*10^(E7/10)</f>
        <v>0.31697863849222196</v>
      </c>
      <c r="F15" s="104">
        <f>(10^12)*(10^-3)*(F5/15)*10^(F7/10)</f>
        <v>0.31697863849222196</v>
      </c>
      <c r="G15" s="113">
        <f>(10^12)*(10^-3)*(D5/15)*10^((D7+G8)/10)</f>
        <v>2</v>
      </c>
      <c r="H15" s="25">
        <f>(10^12)*(10^-3)*(E5/15)*10^((E7+H8)/10)</f>
        <v>2</v>
      </c>
      <c r="I15" s="104">
        <f>(10^12)*(10^-3)*(F5/15)*10^((F7+I8)/10)</f>
        <v>2</v>
      </c>
      <c r="J15" s="113">
        <f>(10^12)*(10^-3)*(J5/15)*10^(J7/10)</f>
        <v>0.15848931924611098</v>
      </c>
      <c r="K15" s="25">
        <f>(10^12)*(10^-3)*(K5/15)*10^(K7/10)</f>
        <v>0.15848931924611098</v>
      </c>
      <c r="L15" s="104">
        <f>(10^12)*(10^-3)*(L5/15)*10^(L7/10)</f>
        <v>0.15848931924611098</v>
      </c>
      <c r="M15" s="113">
        <f>(10^12)*(10^-3)*(J5/15)*10^((J7+M8)/10)</f>
        <v>1</v>
      </c>
      <c r="N15" s="25">
        <f>(10^12)*(10^-3)*(K5/15)*10^((K7+N8)/10)</f>
        <v>1</v>
      </c>
      <c r="O15" s="104">
        <f>(10^12)*(10^-3)*(L5/15)*10^((L7+O8)/10)</f>
        <v>1</v>
      </c>
      <c r="P15" s="113">
        <f>(10^12)*(10^-3)*(D5/15)*10^((D7+P8)/10)</f>
        <v>2</v>
      </c>
      <c r="Q15" s="25">
        <f>(10^12)*(10^-3)*(E5/15)*10^((E7+Q8)/10)</f>
        <v>2</v>
      </c>
      <c r="R15" s="104">
        <f>(10^12)*(10^-3)*(F5/15)*10^((F7+R8)/10)</f>
        <v>2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-86.989700043360187</v>
      </c>
      <c r="H17" s="20">
        <f>E7+H8+10*LOG(E5/15)</f>
        <v>-86.989700043360187</v>
      </c>
      <c r="I17" s="105">
        <f>F7+I8+10*LOG(F5/15)</f>
        <v>-86.989700043360187</v>
      </c>
      <c r="J17" s="64"/>
      <c r="K17" s="16"/>
      <c r="L17" s="18"/>
      <c r="M17" s="110">
        <f>J7+M8+10*LOG(J5/15)</f>
        <v>-90</v>
      </c>
      <c r="N17" s="20">
        <f>K7+N8+10*LOG(K5/15)</f>
        <v>-90</v>
      </c>
      <c r="O17" s="105">
        <f>L7+O8+10*LOG(L5/15)</f>
        <v>-90</v>
      </c>
      <c r="P17" s="110">
        <f>D7+P8+10*LOG(D5/15)</f>
        <v>-86.989700043360187</v>
      </c>
      <c r="Q17" s="20">
        <f>E7+Q8+10*LOG(E5/15)</f>
        <v>-86.989700043360187</v>
      </c>
      <c r="R17" s="105">
        <f>F7+R8+10*LOG(F5/15)</f>
        <v>-86.989700043360187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11.989700043360187</v>
      </c>
      <c r="N19" s="20">
        <f>N17-H17-C$18</f>
        <v>11.989700043360187</v>
      </c>
      <c r="O19" s="20">
        <f>O17-I17-C$18</f>
        <v>11.989700043360187</v>
      </c>
      <c r="P19" s="17"/>
      <c r="Q19" s="6"/>
      <c r="R19" s="47"/>
      <c r="S19" s="6"/>
      <c r="T19" s="6"/>
      <c r="U19" s="47"/>
      <c r="V19" s="22"/>
      <c r="W19" s="22"/>
      <c r="X19" s="22"/>
      <c r="Y19" s="22"/>
      <c r="Z19" s="208" t="s">
        <v>136</v>
      </c>
    </row>
    <row r="20" spans="1:26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" thickBot="1">
      <c r="A21" s="151" t="s">
        <v>32</v>
      </c>
      <c r="B21" s="66" t="s">
        <v>41</v>
      </c>
      <c r="C21" s="66"/>
      <c r="D21" s="63">
        <f>10*LOG((D15+G15+P15)*10^-9)+10*LOG(G9*12)</f>
        <v>-52.603329890255253</v>
      </c>
      <c r="E21" s="63">
        <f>10*LOG((E15+H15+Q15)*10^-9)+10*LOG(H9*12)</f>
        <v>-52.603329890255253</v>
      </c>
      <c r="F21" s="63">
        <f>10*LOG((F15+I15+R15)*10^-9)+10*LOG(I9*12)</f>
        <v>-52.603329890255253</v>
      </c>
      <c r="G21" s="114"/>
      <c r="H21" s="63"/>
      <c r="I21" s="106"/>
      <c r="J21" s="114">
        <f>10*LOG((J15+M15)*10^-9)+10*LOG(M9*12)</f>
        <v>-61.409233761741973</v>
      </c>
      <c r="K21" s="63">
        <f>10*LOG((K15+N15)*10^-9)+10*LOG(N9*12)</f>
        <v>-61.409233761741973</v>
      </c>
      <c r="L21" s="106">
        <f>10*LOG((L15+O15)*10^-9)+10*LOG(O9*12)</f>
        <v>-61.409233761741973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2" spans="1:2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thickBo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  <c r="Z23" s="6"/>
    </row>
    <row r="24" spans="1:26" ht="13.5" thickBot="1">
      <c r="A24" s="7" t="s">
        <v>22</v>
      </c>
      <c r="B24" s="9"/>
      <c r="C24" s="243" t="s">
        <v>47</v>
      </c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176"/>
      <c r="Q24" s="176"/>
      <c r="R24" s="202"/>
      <c r="S24" s="250" t="s">
        <v>138</v>
      </c>
      <c r="T24" s="248"/>
      <c r="U24" s="249"/>
      <c r="V24" s="10"/>
      <c r="W24" s="10"/>
      <c r="X24" s="10"/>
      <c r="Y24" s="8"/>
      <c r="Z24" s="11" t="s">
        <v>0</v>
      </c>
    </row>
    <row r="25" spans="1:26" ht="13">
      <c r="A25" s="24"/>
      <c r="B25" s="18"/>
      <c r="C25" s="71"/>
      <c r="D25" s="245" t="s">
        <v>60</v>
      </c>
      <c r="E25" s="246"/>
      <c r="F25" s="247"/>
      <c r="G25" s="245" t="s">
        <v>73</v>
      </c>
      <c r="H25" s="246"/>
      <c r="I25" s="247"/>
      <c r="J25" s="245" t="s">
        <v>67</v>
      </c>
      <c r="K25" s="246"/>
      <c r="L25" s="247"/>
      <c r="M25" s="245" t="s">
        <v>74</v>
      </c>
      <c r="N25" s="246"/>
      <c r="O25" s="247"/>
      <c r="P25" s="245" t="s">
        <v>128</v>
      </c>
      <c r="Q25" s="246"/>
      <c r="R25" s="247"/>
      <c r="S25" s="5"/>
      <c r="T25" s="5"/>
      <c r="U25" s="203"/>
      <c r="V25" s="6"/>
      <c r="W25" s="6"/>
      <c r="X25" s="6"/>
      <c r="Y25" s="47"/>
      <c r="Z25" s="89"/>
    </row>
    <row r="26" spans="1:26" ht="13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W26" s="6"/>
      <c r="X26" s="6"/>
      <c r="Y26" s="47"/>
      <c r="Z26" s="89"/>
    </row>
    <row r="27" spans="1:26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M27" s="6"/>
      <c r="N27" s="6"/>
      <c r="O27" s="47"/>
      <c r="P27" s="57"/>
      <c r="Q27" s="58"/>
      <c r="R27" s="59"/>
      <c r="S27" s="58"/>
      <c r="T27" s="58"/>
      <c r="U27" s="58"/>
      <c r="V27" s="17"/>
      <c r="W27" s="6"/>
      <c r="X27" s="6"/>
      <c r="Y27" s="47"/>
      <c r="Z27" s="44"/>
    </row>
    <row r="28" spans="1:26" ht="15.5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M28" s="6"/>
      <c r="N28" s="6"/>
      <c r="O28" s="47"/>
      <c r="P28" s="57"/>
      <c r="Q28" s="58"/>
      <c r="R28" s="59"/>
      <c r="S28" s="58"/>
      <c r="T28" s="58"/>
      <c r="U28" s="58"/>
      <c r="V28" s="17"/>
      <c r="W28" s="6"/>
      <c r="X28" s="6"/>
      <c r="Y28" s="47"/>
      <c r="Z28" s="44"/>
    </row>
    <row r="29" spans="1:26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5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" thickBot="1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>
      <c r="A32" s="6"/>
      <c r="B32" s="6"/>
      <c r="C32" s="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  <c r="Z32" s="6"/>
    </row>
    <row r="33" spans="1:26" ht="13.5" thickBot="1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  <c r="Z33" s="6"/>
    </row>
    <row r="34" spans="1:26" ht="13.5" thickBot="1">
      <c r="A34" s="7" t="s">
        <v>24</v>
      </c>
      <c r="B34" s="9"/>
      <c r="C34" s="243" t="s">
        <v>47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9"/>
      <c r="P34" s="176"/>
      <c r="Q34" s="176"/>
      <c r="R34" s="202"/>
      <c r="S34" s="250" t="s">
        <v>138</v>
      </c>
      <c r="T34" s="248"/>
      <c r="U34" s="249"/>
      <c r="V34" s="253" t="s">
        <v>18</v>
      </c>
      <c r="W34" s="254"/>
      <c r="X34" s="249"/>
      <c r="Y34" s="52"/>
      <c r="Z34" s="132" t="s">
        <v>0</v>
      </c>
    </row>
    <row r="35" spans="1:26" ht="13">
      <c r="A35" s="24"/>
      <c r="B35" s="16"/>
      <c r="C35" s="71"/>
      <c r="D35" s="240" t="s">
        <v>60</v>
      </c>
      <c r="E35" s="241"/>
      <c r="F35" s="242"/>
      <c r="G35" s="240" t="s">
        <v>73</v>
      </c>
      <c r="H35" s="241"/>
      <c r="I35" s="242"/>
      <c r="J35" s="240" t="s">
        <v>67</v>
      </c>
      <c r="K35" s="241"/>
      <c r="L35" s="242"/>
      <c r="M35" s="240" t="s">
        <v>74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ht="13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4.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ht="13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ht="13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ht="13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ht="13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ht="13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ht="13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ht="13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ht="13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ht="13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ht="13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ht="13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ht="13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ht="13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ht="13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ht="13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ht="13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ht="13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ht="13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ht="13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ht="13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ht="13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ht="13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ht="13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ht="13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ht="13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ht="13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ht="13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ht="13">
      <c r="A73" s="6"/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ht="13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ht="13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>
      <c r="A77" s="160"/>
      <c r="B77" s="187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35"/>
      <c r="W77" s="35"/>
      <c r="X77" s="188"/>
      <c r="Y77" s="188"/>
      <c r="Z77" s="180"/>
    </row>
    <row r="78" spans="1:26" ht="13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ht="13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" thickBo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36"/>
      <c r="W81" s="36"/>
      <c r="X81" s="36"/>
      <c r="Y81" s="36"/>
      <c r="Z81" s="6"/>
    </row>
    <row r="82" spans="1:26" ht="13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74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ht="13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V83" s="6"/>
      <c r="W83" s="6"/>
      <c r="X83" s="6"/>
      <c r="Y83" s="6"/>
      <c r="Z83" s="89"/>
    </row>
    <row r="84" spans="1:26" ht="13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V84" s="6"/>
      <c r="W84" s="6"/>
      <c r="X84" s="6"/>
      <c r="Y84" s="6"/>
      <c r="Z84" s="44"/>
    </row>
    <row r="85" spans="1:26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V85" s="6"/>
      <c r="W85" s="6"/>
      <c r="X85" s="6"/>
      <c r="Y85" s="6"/>
      <c r="Z85" s="45"/>
    </row>
    <row r="86" spans="1:26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V86" s="6"/>
      <c r="W86" s="6"/>
      <c r="X86" s="6"/>
      <c r="Y86" s="6"/>
      <c r="Z86" s="45"/>
    </row>
    <row r="87" spans="1:26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V87" s="6"/>
      <c r="W87" s="6"/>
      <c r="X87" s="6"/>
      <c r="Y87" s="6"/>
      <c r="Z87" s="44"/>
    </row>
    <row r="88" spans="1:26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V88" s="6"/>
      <c r="W88" s="6"/>
      <c r="X88" s="6"/>
      <c r="Y88" s="6"/>
      <c r="Z88" s="19" t="s">
        <v>8</v>
      </c>
    </row>
    <row r="89" spans="1:26" ht="13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V89" s="6"/>
      <c r="W89" s="6"/>
      <c r="X89" s="6"/>
      <c r="Y89" s="6"/>
      <c r="Z89" s="19" t="s">
        <v>12</v>
      </c>
    </row>
    <row r="90" spans="1:26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V90" s="6"/>
      <c r="W90" s="6"/>
      <c r="X90" s="6"/>
      <c r="Y90" s="6"/>
      <c r="Z90" s="44"/>
    </row>
    <row r="91" spans="1:26" ht="13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V91" s="6"/>
      <c r="W91" s="6"/>
      <c r="X91" s="6"/>
      <c r="Y91" s="6"/>
      <c r="Z91" s="44"/>
    </row>
    <row r="92" spans="1:26">
      <c r="A92" s="17" t="s">
        <v>27</v>
      </c>
      <c r="B92" s="18" t="s">
        <v>42</v>
      </c>
      <c r="C92" s="18"/>
      <c r="D92" s="113">
        <f>(10^12)*(10^-3)*(D5/15)*10^(D89/10)</f>
        <v>0.31697863849222196</v>
      </c>
      <c r="E92" s="25">
        <f>(10^12)*(10^-3)*(E5/15)*10^(E89/10)</f>
        <v>0.31697863849222196</v>
      </c>
      <c r="F92" s="104">
        <f>(10^12)*(10^-3)*(F5/15)*10^(F89/10)</f>
        <v>0.31697863849222196</v>
      </c>
      <c r="G92" s="113">
        <f>(10^12)*(10^-3)*(D5/15)*10^((D89+G89)/10)</f>
        <v>2</v>
      </c>
      <c r="H92" s="25">
        <f>(10^12)*(10^-3)*(E5/15)*10^((E89+H89)/10)</f>
        <v>2</v>
      </c>
      <c r="I92" s="104">
        <f>(10^12)*(10^-3)*(F5/15)*10^((F89+I89)/10)</f>
        <v>2</v>
      </c>
      <c r="J92" s="113">
        <f>(10^12)*(10^-3)*(J5/15)*10^(J89/10)</f>
        <v>0.15848931924611098</v>
      </c>
      <c r="K92" s="25">
        <f>(10^12)*(10^-3)*(K5/15)*10^(K89/10)</f>
        <v>0.15848931924611098</v>
      </c>
      <c r="L92" s="104">
        <f>(10^12)*(10^-3)*(L5/15)*10^(L89/10)</f>
        <v>0.15848931924611098</v>
      </c>
      <c r="M92" s="113">
        <f>(10^12)*(10^-3)*(J5/15)*10^((J89+M89)/10)</f>
        <v>1</v>
      </c>
      <c r="N92" s="25">
        <f>(10^12)*(10^-3)*(K5/15)*10^((K89+N89)/10)</f>
        <v>1</v>
      </c>
      <c r="O92" s="104">
        <f>(10^12)*(10^-3)*(L5/15)*10^((L89+O89)/10)</f>
        <v>1</v>
      </c>
      <c r="P92" s="113">
        <f>(10^12)*(10^-3)*(D5/15)*10^((D89+P89)/10)</f>
        <v>2</v>
      </c>
      <c r="Q92" s="25">
        <f>(10^12)*(10^-3)*(E5/15)*10^((E89+Q89)/10)</f>
        <v>2</v>
      </c>
      <c r="R92" s="104">
        <f>(10^12)*(10^-3)*(F5/15)*10^((F89+R89)/10)</f>
        <v>2</v>
      </c>
      <c r="S92" s="25"/>
      <c r="T92" s="25"/>
      <c r="U92" s="104"/>
      <c r="V92" s="6"/>
      <c r="W92" s="6"/>
      <c r="X92" s="6"/>
      <c r="Y92" s="6"/>
      <c r="Z92" s="44"/>
    </row>
    <row r="93" spans="1:26" ht="13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V93" s="6"/>
      <c r="W93" s="6"/>
      <c r="X93" s="6"/>
      <c r="Y93" s="6"/>
      <c r="Z93" s="19"/>
    </row>
    <row r="94" spans="1:26" ht="13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-86.989700043360187</v>
      </c>
      <c r="H94" s="27">
        <f>E89+H89+10*LOG(E5/15)</f>
        <v>-86.989700043360187</v>
      </c>
      <c r="I94" s="123">
        <f>F89+I89+10*LOG(F5/15)</f>
        <v>-86.989700043360187</v>
      </c>
      <c r="J94" s="64"/>
      <c r="K94" s="16"/>
      <c r="L94" s="18"/>
      <c r="M94" s="122">
        <f>J89+M89+10*LOG(J5/15)</f>
        <v>-90</v>
      </c>
      <c r="N94" s="27">
        <f>K89+N89+10*LOG(K5/15)</f>
        <v>-90</v>
      </c>
      <c r="O94" s="123">
        <f>L89+O89+10*LOG(L5/15)</f>
        <v>-90</v>
      </c>
      <c r="P94" s="122">
        <f>D89+P89+10*LOG(D5/15)</f>
        <v>-86.989700043360187</v>
      </c>
      <c r="Q94" s="27">
        <f>E89+Q89+10*LOG(E5/15)</f>
        <v>-86.989700043360187</v>
      </c>
      <c r="R94" s="123">
        <f>F89+R89+10*LOG(F5/15)</f>
        <v>-86.989700043360187</v>
      </c>
      <c r="S94" s="27"/>
      <c r="T94" s="27"/>
      <c r="U94" s="123"/>
      <c r="V94" s="6"/>
      <c r="W94" s="6"/>
      <c r="X94" s="6"/>
      <c r="Y94" s="6"/>
      <c r="Z94" s="19"/>
    </row>
    <row r="95" spans="1:26" ht="13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11.989700043360187</v>
      </c>
      <c r="N95" s="27">
        <f>N94-H94-C$89</f>
        <v>11.989700043360187</v>
      </c>
      <c r="O95" s="27">
        <f>O94-I94-C$89</f>
        <v>11.989700043360187</v>
      </c>
      <c r="P95" s="122"/>
      <c r="Q95" s="27"/>
      <c r="R95" s="123"/>
      <c r="S95" s="27"/>
      <c r="T95" s="27"/>
      <c r="U95" s="123"/>
      <c r="V95" s="6"/>
      <c r="W95" s="6"/>
      <c r="X95" s="6"/>
      <c r="Y95" s="6"/>
      <c r="Z95" s="19"/>
    </row>
    <row r="96" spans="1:26" ht="13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V96" s="6"/>
      <c r="W96" s="6"/>
      <c r="X96" s="6"/>
      <c r="Y96" s="6"/>
      <c r="Z96" s="19"/>
    </row>
    <row r="97" spans="1:26" ht="13.5" thickBot="1">
      <c r="A97" s="162" t="s">
        <v>32</v>
      </c>
      <c r="B97" s="66" t="s">
        <v>41</v>
      </c>
      <c r="C97" s="66"/>
      <c r="D97" s="163">
        <f>10*LOG((D92+G92+P92)*10^-9)+10*LOG(G9*12)</f>
        <v>-52.603329890255253</v>
      </c>
      <c r="E97" s="164">
        <f>10*LOG((E92+H92+Q92)*10^-9)+10*LOG(H9*12)</f>
        <v>-52.603329890255253</v>
      </c>
      <c r="F97" s="164">
        <f>10*LOG((F92+I92+R92)*10^-9)+10*LOG(I9*12)</f>
        <v>-52.603329890255253</v>
      </c>
      <c r="G97" s="163"/>
      <c r="H97" s="164"/>
      <c r="I97" s="165"/>
      <c r="J97" s="163">
        <f>10*LOG((J92+M92)*10^-9)+10*LOG(M9*12)</f>
        <v>-61.409233761741973</v>
      </c>
      <c r="K97" s="164">
        <f>10*LOG((K92+N92)*10^-9)+10*LOG(N9*12)</f>
        <v>-61.409233761741973</v>
      </c>
      <c r="L97" s="164">
        <f>10*LOG((L92+O92)*10^-9)+10*LOG(O9*12)</f>
        <v>-61.409233761741973</v>
      </c>
      <c r="M97" s="163"/>
      <c r="N97" s="164"/>
      <c r="O97" s="165"/>
      <c r="P97" s="163"/>
      <c r="Q97" s="164"/>
      <c r="R97" s="165"/>
      <c r="S97" s="163"/>
      <c r="T97" s="164"/>
      <c r="U97" s="165"/>
      <c r="V97" s="6"/>
      <c r="W97" s="6"/>
      <c r="X97" s="6"/>
      <c r="Y97" s="6"/>
      <c r="Z97" s="19"/>
    </row>
    <row r="98" spans="1:26" ht="13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3">
      <c r="A100" s="7" t="s">
        <v>28</v>
      </c>
      <c r="B100" s="9"/>
      <c r="C100" s="90"/>
      <c r="D100" s="240" t="s">
        <v>60</v>
      </c>
      <c r="E100" s="241"/>
      <c r="F100" s="242"/>
      <c r="G100" s="240" t="s">
        <v>73</v>
      </c>
      <c r="H100" s="241"/>
      <c r="I100" s="242"/>
      <c r="J100" s="240" t="s">
        <v>67</v>
      </c>
      <c r="K100" s="241"/>
      <c r="L100" s="242"/>
      <c r="M100" s="240" t="s">
        <v>74</v>
      </c>
      <c r="N100" s="241"/>
      <c r="O100" s="242"/>
      <c r="P100" s="240" t="s">
        <v>128</v>
      </c>
      <c r="Q100" s="241"/>
      <c r="R100" s="242"/>
      <c r="S100" s="251" t="s">
        <v>138</v>
      </c>
      <c r="T100" s="252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ht="13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ht="13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ht="13">
      <c r="A104" s="31" t="s">
        <v>89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134"/>
      <c r="Z104" s="19"/>
    </row>
    <row r="105" spans="1:26">
      <c r="A105" s="28" t="s">
        <v>90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124"/>
      <c r="Z105" s="19"/>
    </row>
    <row r="106" spans="1:26" ht="13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93"/>
      <c r="Z106" s="19"/>
    </row>
    <row r="107" spans="1:26">
      <c r="A107" s="28" t="s">
        <v>91</v>
      </c>
      <c r="B107" s="68" t="s">
        <v>40</v>
      </c>
      <c r="C107" s="91"/>
      <c r="D107" s="41"/>
      <c r="E107" s="168"/>
      <c r="F107" s="126"/>
      <c r="G107" s="77">
        <f>G108-V108</f>
        <v>-88.51940589743802</v>
      </c>
      <c r="H107" s="169">
        <f>H108-W108</f>
        <v>-88.51940589743802</v>
      </c>
      <c r="I107" s="130">
        <f>I108-X108</f>
        <v>-88.51940589743802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-120.5</v>
      </c>
      <c r="Z107" s="142" t="s">
        <v>158</v>
      </c>
    </row>
    <row r="108" spans="1:26" ht="13">
      <c r="A108" s="31" t="s">
        <v>92</v>
      </c>
      <c r="B108" s="68" t="s">
        <v>40</v>
      </c>
      <c r="C108" s="91"/>
      <c r="D108" s="41"/>
      <c r="E108" s="168"/>
      <c r="F108" s="126"/>
      <c r="G108" s="40">
        <f>G94</f>
        <v>-86.989700043360187</v>
      </c>
      <c r="H108" s="155">
        <f>H94</f>
        <v>-86.989700043360187</v>
      </c>
      <c r="I108" s="124">
        <f>I94</f>
        <v>-86.989700043360187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134"/>
      <c r="Z108" s="44"/>
    </row>
    <row r="109" spans="1:26">
      <c r="A109" s="28" t="s">
        <v>93</v>
      </c>
      <c r="B109" s="68" t="s">
        <v>40</v>
      </c>
      <c r="C109" s="91"/>
      <c r="D109" s="41"/>
      <c r="E109" s="168"/>
      <c r="F109" s="126"/>
      <c r="G109" s="40">
        <f>G108+V108</f>
        <v>-85.459994189282355</v>
      </c>
      <c r="H109" s="155">
        <f>H108+W108</f>
        <v>-85.459994189282355</v>
      </c>
      <c r="I109" s="124">
        <f>I108+X108</f>
        <v>-85.459994189282355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124"/>
      <c r="Z109" s="44"/>
    </row>
    <row r="110" spans="1:26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127"/>
      <c r="Z110" s="44"/>
    </row>
    <row r="111" spans="1:26">
      <c r="A111" s="28" t="s">
        <v>64</v>
      </c>
      <c r="B111" s="68" t="s">
        <v>41</v>
      </c>
      <c r="C111" s="91"/>
      <c r="D111" s="67">
        <f>D112-V112</f>
        <v>-54.116153167706862</v>
      </c>
      <c r="E111" s="167">
        <f>E112-W112</f>
        <v>-54.116153167706862</v>
      </c>
      <c r="F111" s="129">
        <f>F112-X112</f>
        <v>-54.116153167706862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-114.5+10*LOG(G9*12)</f>
        <v>-83.455128886876054</v>
      </c>
      <c r="Z111" s="142" t="s">
        <v>157</v>
      </c>
    </row>
    <row r="112" spans="1:26" ht="13">
      <c r="A112" s="31" t="s">
        <v>65</v>
      </c>
      <c r="B112" s="68" t="s">
        <v>41</v>
      </c>
      <c r="C112" s="91"/>
      <c r="D112" s="40">
        <f>D97</f>
        <v>-52.603329890255253</v>
      </c>
      <c r="E112" s="155">
        <f>E97</f>
        <v>-52.603329890255253</v>
      </c>
      <c r="F112" s="124">
        <f>F97</f>
        <v>-52.603329890255253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134"/>
      <c r="Z112" s="44"/>
    </row>
    <row r="113" spans="1:26">
      <c r="A113" s="28" t="s">
        <v>66</v>
      </c>
      <c r="B113" s="68" t="s">
        <v>41</v>
      </c>
      <c r="C113" s="91"/>
      <c r="D113" s="67">
        <f>D112+V112</f>
        <v>-51.090506612803644</v>
      </c>
      <c r="E113" s="167">
        <f>E112+W112</f>
        <v>-51.090506612803644</v>
      </c>
      <c r="F113" s="129">
        <f>F112+X112</f>
        <v>-51.090506612803644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234">
        <v>-4</v>
      </c>
      <c r="Z115" s="100" t="s">
        <v>151</v>
      </c>
    </row>
    <row r="116" spans="1:26" ht="13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134"/>
      <c r="Z116" s="19"/>
    </row>
    <row r="117" spans="1:26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124"/>
      <c r="Z117" s="19"/>
    </row>
    <row r="118" spans="1:26" ht="13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93"/>
      <c r="Z118" s="19"/>
    </row>
    <row r="119" spans="1:26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-91.529705854077832</v>
      </c>
      <c r="N119" s="167">
        <f>N120-W120</f>
        <v>-91.529705854077832</v>
      </c>
      <c r="O119" s="129">
        <f>O120-X120</f>
        <v>-91.529705854077832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238">
        <v>-121.5</v>
      </c>
      <c r="Z119" s="142" t="s">
        <v>129</v>
      </c>
    </row>
    <row r="120" spans="1:26" ht="13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-90</v>
      </c>
      <c r="N120" s="155">
        <f>N94</f>
        <v>-90</v>
      </c>
      <c r="O120" s="124">
        <f>O94</f>
        <v>-90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134"/>
      <c r="Z120" s="44"/>
    </row>
    <row r="121" spans="1:26">
      <c r="A121" s="28" t="s">
        <v>99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-88.470294145922168</v>
      </c>
      <c r="N121" s="155">
        <f>N120+W120</f>
        <v>-88.470294145922168</v>
      </c>
      <c r="O121" s="124">
        <f>O120+X120</f>
        <v>-88.470294145922168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124"/>
      <c r="Z121" s="44"/>
    </row>
    <row r="122" spans="1:26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127"/>
      <c r="Z122" s="44"/>
    </row>
    <row r="123" spans="1:26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-62.931422715610928</v>
      </c>
      <c r="K123" s="167">
        <f>K124-W124</f>
        <v>-62.931422715610928</v>
      </c>
      <c r="L123" s="167">
        <f>L124-X124</f>
        <v>-62.931422715610928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238">
        <f>-117.5+10*LOG(M9*12)</f>
        <v>-89.548154103175762</v>
      </c>
      <c r="Z123" s="142" t="s">
        <v>130</v>
      </c>
    </row>
    <row r="124" spans="1:26" ht="13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-61.409233761741973</v>
      </c>
      <c r="K124" s="155">
        <f>K97</f>
        <v>-61.409233761741973</v>
      </c>
      <c r="L124" s="155">
        <f>L97</f>
        <v>-61.409233761741973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134"/>
      <c r="Z124" s="44"/>
    </row>
    <row r="125" spans="1:26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-59.887044807873018</v>
      </c>
      <c r="K125" s="167">
        <f>K124+W124</f>
        <v>-59.887044807873018</v>
      </c>
      <c r="L125" s="167">
        <f>L124+X124</f>
        <v>-59.887044807873018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234">
        <v>-50</v>
      </c>
      <c r="Z125" s="100" t="s">
        <v>131</v>
      </c>
    </row>
    <row r="126" spans="1:26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V126" s="6"/>
      <c r="W126" s="6"/>
      <c r="X126" s="47"/>
      <c r="Y126" s="44"/>
      <c r="Z126" s="47"/>
    </row>
    <row r="127" spans="1:26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99">
        <v>-6</v>
      </c>
      <c r="Z127" s="100" t="s">
        <v>63</v>
      </c>
    </row>
    <row r="128" spans="1:26" ht="13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98"/>
      <c r="Z128" s="19"/>
    </row>
    <row r="129" spans="1:26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97"/>
      <c r="Z129" s="19"/>
    </row>
    <row r="130" spans="1:26" ht="13">
      <c r="A130" s="12"/>
      <c r="B130" s="82"/>
      <c r="C130" s="44"/>
      <c r="D130" s="6"/>
      <c r="E130" s="6"/>
      <c r="F130" s="47"/>
      <c r="G130" s="6"/>
      <c r="H130" s="6"/>
      <c r="I130" s="47"/>
      <c r="J130" s="6"/>
      <c r="K130" s="6"/>
      <c r="L130" s="47"/>
      <c r="M130" s="6"/>
      <c r="N130" s="6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75"/>
      <c r="Z130" s="19"/>
    </row>
    <row r="131" spans="1:26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-88.51940589743802</v>
      </c>
      <c r="Q131" s="167">
        <f>Q132-W132</f>
        <v>-88.51940589743802</v>
      </c>
      <c r="R131" s="129">
        <f>R132-X132</f>
        <v>-88.51940589743802</v>
      </c>
      <c r="S131" s="178"/>
      <c r="T131" s="178"/>
      <c r="U131" s="178"/>
      <c r="V131" s="135"/>
      <c r="W131" s="170"/>
      <c r="X131" s="136"/>
      <c r="Y131" s="143">
        <v>-123.5</v>
      </c>
      <c r="Z131" s="142" t="s">
        <v>46</v>
      </c>
    </row>
    <row r="132" spans="1:26" ht="13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-86.989700043360187</v>
      </c>
      <c r="Q132" s="155">
        <f>Q94</f>
        <v>-86.989700043360187</v>
      </c>
      <c r="R132" s="124">
        <f>R94</f>
        <v>-86.989700043360187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-85.459994189282355</v>
      </c>
      <c r="Q133" s="155">
        <f>Q132+W132</f>
        <v>-85.459994189282355</v>
      </c>
      <c r="R133" s="124">
        <f>R132+X132</f>
        <v>-85.459994189282355</v>
      </c>
      <c r="S133" s="155"/>
      <c r="T133" s="155"/>
      <c r="U133" s="155"/>
      <c r="V133" s="135"/>
      <c r="W133" s="170"/>
      <c r="X133" s="136"/>
      <c r="Y133" s="97"/>
      <c r="Z133" s="44"/>
    </row>
    <row r="134" spans="1:26">
      <c r="A134" s="56"/>
      <c r="B134" s="82"/>
      <c r="C134" s="44"/>
      <c r="D134" s="6"/>
      <c r="E134" s="6"/>
      <c r="F134" s="47"/>
      <c r="G134" s="6"/>
      <c r="H134" s="6"/>
      <c r="I134" s="47"/>
      <c r="J134" s="6"/>
      <c r="K134" s="6"/>
      <c r="L134" s="47"/>
      <c r="M134" s="6"/>
      <c r="N134" s="6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6.9967049502322158</v>
      </c>
      <c r="N135" s="167">
        <f>N136-W136</f>
        <v>6.9967049502322158</v>
      </c>
      <c r="O135" s="167">
        <f>O136-X136</f>
        <v>6.9967049502322158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ht="13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11.989700043360187</v>
      </c>
      <c r="N136" s="235">
        <f>N95</f>
        <v>11.989700043360187</v>
      </c>
      <c r="O136" s="235">
        <f>O95</f>
        <v>11.989700043360187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16.982695136488161</v>
      </c>
      <c r="N137" s="178">
        <f>N136+W136</f>
        <v>16.982695136488161</v>
      </c>
      <c r="O137" s="178">
        <f>O136+X136</f>
        <v>16.982695136488161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>
      <c r="A138" s="219"/>
      <c r="B138" s="82"/>
      <c r="C138" s="44"/>
      <c r="D138" s="6"/>
      <c r="E138" s="6"/>
      <c r="F138" s="47"/>
      <c r="G138" s="6"/>
      <c r="H138" s="6"/>
      <c r="I138" s="47"/>
      <c r="J138" s="6"/>
      <c r="K138" s="6"/>
      <c r="L138" s="47"/>
      <c r="M138" s="6"/>
      <c r="N138" s="6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ht="13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>
      <c r="A142" s="6"/>
      <c r="B142" s="47"/>
      <c r="C142" s="44"/>
      <c r="D142" s="6"/>
      <c r="E142" s="6"/>
      <c r="F142" s="47"/>
      <c r="G142" s="6"/>
      <c r="H142" s="6"/>
      <c r="I142" s="47"/>
      <c r="J142" s="6"/>
      <c r="K142" s="6"/>
      <c r="L142" s="47"/>
      <c r="M142" s="6"/>
      <c r="N142" s="6"/>
      <c r="O142" s="47"/>
      <c r="P142" s="17"/>
      <c r="Q142" s="6"/>
      <c r="R142" s="47"/>
      <c r="S142" s="6"/>
      <c r="T142" s="6"/>
      <c r="U142" s="6"/>
      <c r="V142" s="17"/>
      <c r="W142" s="6"/>
      <c r="X142" s="47"/>
      <c r="Y142" s="44"/>
      <c r="Z142" s="44"/>
    </row>
    <row r="143" spans="1:26" ht="13.5" thickBot="1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mergeCells count="37">
    <mergeCell ref="D13:F13"/>
    <mergeCell ref="G13:I13"/>
    <mergeCell ref="J13:L13"/>
    <mergeCell ref="M13:O13"/>
    <mergeCell ref="P13:R13"/>
    <mergeCell ref="D2:F2"/>
    <mergeCell ref="G2:I2"/>
    <mergeCell ref="J2:L2"/>
    <mergeCell ref="M2:O2"/>
    <mergeCell ref="P2:R2"/>
    <mergeCell ref="C24:O24"/>
    <mergeCell ref="S24:U24"/>
    <mergeCell ref="D25:F25"/>
    <mergeCell ref="G25:I25"/>
    <mergeCell ref="J25:L25"/>
    <mergeCell ref="M25:O25"/>
    <mergeCell ref="P25:R25"/>
    <mergeCell ref="C34:O34"/>
    <mergeCell ref="S34:U34"/>
    <mergeCell ref="V34:X34"/>
    <mergeCell ref="D35:F35"/>
    <mergeCell ref="G35:I35"/>
    <mergeCell ref="J35:L35"/>
    <mergeCell ref="M35:O35"/>
    <mergeCell ref="P35:R35"/>
    <mergeCell ref="S100:U100"/>
    <mergeCell ref="V100:X100"/>
    <mergeCell ref="D82:F82"/>
    <mergeCell ref="G82:I82"/>
    <mergeCell ref="J82:L82"/>
    <mergeCell ref="M82:O82"/>
    <mergeCell ref="P82:R82"/>
    <mergeCell ref="D100:F100"/>
    <mergeCell ref="G100:I100"/>
    <mergeCell ref="J100:L100"/>
    <mergeCell ref="M100:O100"/>
    <mergeCell ref="P100:R100"/>
  </mergeCells>
  <conditionalFormatting sqref="D111">
    <cfRule type="cellIs" dxfId="35" priority="28" stopIfTrue="1" operator="lessThan">
      <formula>Y111</formula>
    </cfRule>
  </conditionalFormatting>
  <conditionalFormatting sqref="D113">
    <cfRule type="cellIs" dxfId="34" priority="27" stopIfTrue="1" operator="greaterThan">
      <formula>Y113</formula>
    </cfRule>
  </conditionalFormatting>
  <conditionalFormatting sqref="E111">
    <cfRule type="cellIs" dxfId="33" priority="26" stopIfTrue="1" operator="lessThan">
      <formula>Y111</formula>
    </cfRule>
  </conditionalFormatting>
  <conditionalFormatting sqref="E113">
    <cfRule type="cellIs" dxfId="32" priority="24" stopIfTrue="1" operator="greaterThan">
      <formula>Y113</formula>
    </cfRule>
  </conditionalFormatting>
  <conditionalFormatting sqref="F111">
    <cfRule type="cellIs" dxfId="31" priority="25" stopIfTrue="1" operator="lessThan">
      <formula>Y111</formula>
    </cfRule>
  </conditionalFormatting>
  <conditionalFormatting sqref="F113">
    <cfRule type="cellIs" dxfId="30" priority="23" stopIfTrue="1" operator="greaterThan">
      <formula>Y113</formula>
    </cfRule>
  </conditionalFormatting>
  <conditionalFormatting sqref="G103">
    <cfRule type="cellIs" dxfId="29" priority="31" stopIfTrue="1" operator="lessThan">
      <formula>Y103</formula>
    </cfRule>
  </conditionalFormatting>
  <conditionalFormatting sqref="G107">
    <cfRule type="cellIs" dxfId="28" priority="30" stopIfTrue="1" operator="lessThan">
      <formula>Y107</formula>
    </cfRule>
  </conditionalFormatting>
  <conditionalFormatting sqref="H103">
    <cfRule type="cellIs" dxfId="27" priority="12" stopIfTrue="1" operator="lessThan">
      <formula>Y103</formula>
    </cfRule>
  </conditionalFormatting>
  <conditionalFormatting sqref="H107">
    <cfRule type="cellIs" dxfId="26" priority="29" stopIfTrue="1" operator="lessThan">
      <formula>Y107</formula>
    </cfRule>
  </conditionalFormatting>
  <conditionalFormatting sqref="I103">
    <cfRule type="cellIs" dxfId="25" priority="11" stopIfTrue="1" operator="lessThan">
      <formula>Y103</formula>
    </cfRule>
  </conditionalFormatting>
  <conditionalFormatting sqref="I107">
    <cfRule type="cellIs" dxfId="24" priority="34" stopIfTrue="1" operator="lessThan">
      <formula>Y107</formula>
    </cfRule>
  </conditionalFormatting>
  <conditionalFormatting sqref="J123">
    <cfRule type="cellIs" dxfId="23" priority="15" stopIfTrue="1" operator="lessThan">
      <formula>Y123</formula>
    </cfRule>
  </conditionalFormatting>
  <conditionalFormatting sqref="J125">
    <cfRule type="cellIs" dxfId="22" priority="14" stopIfTrue="1" operator="greaterThan">
      <formula>Y125</formula>
    </cfRule>
  </conditionalFormatting>
  <conditionalFormatting sqref="K123">
    <cfRule type="cellIs" dxfId="21" priority="20" stopIfTrue="1" operator="lessThan">
      <formula>Y123</formula>
    </cfRule>
  </conditionalFormatting>
  <conditionalFormatting sqref="K125">
    <cfRule type="cellIs" dxfId="20" priority="19" stopIfTrue="1" operator="greaterThan">
      <formula>Y125</formula>
    </cfRule>
  </conditionalFormatting>
  <conditionalFormatting sqref="L123">
    <cfRule type="cellIs" dxfId="19" priority="18" stopIfTrue="1" operator="lessThan">
      <formula>Y123</formula>
    </cfRule>
  </conditionalFormatting>
  <conditionalFormatting sqref="L125">
    <cfRule type="cellIs" dxfId="18" priority="13" stopIfTrue="1" operator="greaterThan">
      <formula>Y125</formula>
    </cfRule>
  </conditionalFormatting>
  <conditionalFormatting sqref="M115">
    <cfRule type="cellIs" dxfId="17" priority="17" stopIfTrue="1" operator="lessThan">
      <formula>Y115</formula>
    </cfRule>
  </conditionalFormatting>
  <conditionalFormatting sqref="M119">
    <cfRule type="cellIs" dxfId="16" priority="16" stopIfTrue="1" operator="lessThan">
      <formula>Y119</formula>
    </cfRule>
  </conditionalFormatting>
  <conditionalFormatting sqref="M135">
    <cfRule type="cellIs" dxfId="15" priority="6" stopIfTrue="1" operator="lessThan">
      <formula>Y135</formula>
    </cfRule>
  </conditionalFormatting>
  <conditionalFormatting sqref="N115">
    <cfRule type="cellIs" dxfId="14" priority="22" stopIfTrue="1" operator="lessThan">
      <formula>Y115</formula>
    </cfRule>
  </conditionalFormatting>
  <conditionalFormatting sqref="N119">
    <cfRule type="cellIs" dxfId="13" priority="21" stopIfTrue="1" operator="lessThan">
      <formula>Y119</formula>
    </cfRule>
  </conditionalFormatting>
  <conditionalFormatting sqref="N135">
    <cfRule type="cellIs" dxfId="12" priority="5" stopIfTrue="1" operator="lessThan">
      <formula>Y135</formula>
    </cfRule>
  </conditionalFormatting>
  <conditionalFormatting sqref="O115 O119">
    <cfRule type="cellIs" dxfId="11" priority="35" stopIfTrue="1" operator="lessThan">
      <formula>Y115</formula>
    </cfRule>
  </conditionalFormatting>
  <conditionalFormatting sqref="O135">
    <cfRule type="cellIs" dxfId="10" priority="4" stopIfTrue="1" operator="lessThan">
      <formula>Y135</formula>
    </cfRule>
  </conditionalFormatting>
  <conditionalFormatting sqref="P127">
    <cfRule type="cellIs" dxfId="9" priority="10" stopIfTrue="1" operator="lessThan">
      <formula>Y127</formula>
    </cfRule>
  </conditionalFormatting>
  <conditionalFormatting sqref="P131">
    <cfRule type="cellIs" dxfId="8" priority="8" stopIfTrue="1" operator="lessThan">
      <formula>Y131</formula>
    </cfRule>
  </conditionalFormatting>
  <conditionalFormatting sqref="P139">
    <cfRule type="cellIs" dxfId="7" priority="3" stopIfTrue="1" operator="lessThan">
      <formula>Y139</formula>
    </cfRule>
  </conditionalFormatting>
  <conditionalFormatting sqref="Q127">
    <cfRule type="cellIs" dxfId="6" priority="9" stopIfTrue="1" operator="lessThan">
      <formula>Y127</formula>
    </cfRule>
  </conditionalFormatting>
  <conditionalFormatting sqref="Q131">
    <cfRule type="cellIs" dxfId="5" priority="7" stopIfTrue="1" operator="lessThan">
      <formula>Y131</formula>
    </cfRule>
  </conditionalFormatting>
  <conditionalFormatting sqref="Q139">
    <cfRule type="cellIs" dxfId="4" priority="2" stopIfTrue="1" operator="lessThan">
      <formula>Y139</formula>
    </cfRule>
  </conditionalFormatting>
  <conditionalFormatting sqref="R127 R131">
    <cfRule type="cellIs" dxfId="3" priority="36" stopIfTrue="1" operator="lessThan">
      <formula>Y127</formula>
    </cfRule>
  </conditionalFormatting>
  <conditionalFormatting sqref="R139">
    <cfRule type="cellIs" dxfId="2" priority="1" stopIfTrue="1" operator="lessThan">
      <formula>Y139</formula>
    </cfRule>
  </conditionalFormatting>
  <conditionalFormatting sqref="Z143">
    <cfRule type="cellIs" dxfId="1" priority="32" stopIfTrue="1" operator="equal">
      <formula>"Yes"</formula>
    </cfRule>
    <cfRule type="cellIs" dxfId="0" priority="33" stopIfTrue="1" operator="notEqual">
      <formula>"Yes"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5AIRPNAIUNRU-1806254934-470</_dlc_DocId>
    <_dlc_DocIdUrl xmlns="71c5aaf6-e6ce-465b-b873-5148d2a4c105">
      <Url>https://nokia.sharepoint.com/sites/c5g/_layouts/15/DocIdRedir.aspx?ID=5AIRPNAIUNRU-1806254934-470</Url>
      <Description>5AIRPNAIUNRU-1806254934-470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8947B1-F87A-472B-BA6E-62518130AFB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C719BDC-E5E8-4CF6-8ACB-D6F7E88113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994A66E-1002-40BF-B186-AFDB08F1C23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6C5DD9-2D7C-4CFB-BE41-62EC757D140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6d218d6b-bfd5-432a-beb0-71e47b5a35db"/>
    <ds:schemaRef ds:uri="http://schemas.microsoft.com/office/2006/metadata/properties"/>
    <ds:schemaRef ds:uri="3b34c8f0-1ef5-4d1e-bb66-517ce7fe7356"/>
    <ds:schemaRef ds:uri="71c5aaf6-e6ce-465b-b873-5148d2a4c105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324B597A-455D-40C5-8FEC-BDA8160DE6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PCell Config 1+SCell Config 1</vt:lpstr>
      <vt:lpstr>PCell Config 1+ SCell Config 3</vt:lpstr>
      <vt:lpstr>PCell Config 3 + SCell Config 3</vt:lpstr>
      <vt:lpstr>PCell Config 3 + SCell Config 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Gupta, Rupali (Nokia - IN/Bangalore)</cp:lastModifiedBy>
  <dcterms:created xsi:type="dcterms:W3CDTF">2009-06-16T09:56:03Z</dcterms:created>
  <dcterms:modified xsi:type="dcterms:W3CDTF">2023-08-03T06:33:10Z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0x01010010D96C0491021D4FB8618E7F810A78F4</vt:lpwstr>
  </property>
  <property fmtid="{D5CDD505-2E9C-101B-9397-08002B2CF9AE}" pid="16" name="_dlc_DocIdItemGuid">
    <vt:lpwstr>d5d55f21-9d71-4493-81bb-a92d9e37fca1</vt:lpwstr>
  </property>
</Properties>
</file>